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J87" i="23" s="1"/>
  <c r="J88" i="23" s="1"/>
  <c r="I92" i="23"/>
  <c r="H91" i="23"/>
  <c r="H94" i="23" s="1"/>
  <c r="I91" i="23"/>
  <c r="I88" i="23"/>
  <c r="I93" i="23" s="1"/>
  <c r="K83" i="23" l="1"/>
  <c r="K87" i="23" s="1"/>
  <c r="J93" i="23"/>
  <c r="I94"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<sst xmlns="http://schemas.openxmlformats.org/spreadsheetml/2006/main" count="1078" uniqueCount="589">
  <si>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</si>
  <si>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</si>
  <si>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</si>
  <si>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</si>
  <si>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</si>
  <si>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</si>
  <si>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</si>
  <si>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</si>
  <si>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</si>
  <si>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</si>
  <si>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</si>
  <si>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</si>
  <si>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</si>
  <si>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</si>
  <si>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</si>
  <si>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</si>
  <si>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</si>
  <si>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</si>
  <si>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</si>
  <si>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</si>
  <si>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</si>
  <si>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</si>
  <si>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</si>
  <si>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</si>
  <si>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</si>
  <si>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</si>
  <si>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</si>
  <si>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</si>
  <si>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</si>
  <si>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</si>
  <si>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</si>
  <si>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</si>
  <si>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</si>
  <si>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</si>
  <si>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</si>
  <si>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</si>
  <si>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</si>
  <si>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</si>
  <si>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</si>
  <si>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</si>
  <si>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</si>
  <si>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</si>
  <si>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</si>
  <si>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</si>
  <si>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</si>
  <si>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</si>
  <si>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</si>
  <si>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</si>
  <si>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</si>
  <si>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</si>
  <si>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</si>
  <si>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</si>
  <si>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</si>
  <si>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</si>
  <si>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</si>
  <si>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</si>
  <si>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</si>
  <si>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</si>
  <si>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</si>
  <si>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</si>
  <si>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</si>
  <si>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</si>
  <si>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</si>
  <si>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</si>
  <si>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</si>
  <si>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</si>
  <si>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</si>
  <si>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</si>
  <si>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</si>
  <si>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</si>
  <si>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</si>
  <si>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</si>
  <si>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</si>
  <si>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</si>
  <si>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</si>
  <si>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</si>
  <si>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</si>
  <si>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</si>
  <si>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</si>
  <si>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</si>
  <si>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</si>
  <si>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</si>
  <si>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</si>
  <si>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</si>
  <si>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</si>
  <si>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</si>
  <si>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</si>
  <si>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</si>
  <si>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</si>
  <si>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</si>
  <si>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</si>
  <si>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</si>
  <si>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</si>
  <si>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</si>
  <si>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</si>
  <si>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</si>
  <si>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</si>
  <si>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</si>
  <si>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</si>
  <si>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</si>
  <si>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</si>
  <si>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</si>
  <si>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</si>
  <si>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</si>
  <si>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</si>
  <si>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</si>
  <si>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</si>
  <si>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</si>
  <si>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</si>
  <si>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</si>
  <si>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</si>
  <si>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</si>
  <si>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</si>
  <si>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</si>
  <si>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</si>
  <si>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</si>
  <si>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</si>
  <si>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</si>
  <si>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</si>
  <si>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</si>
  <si>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</si>
  <si>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</si>
  <si>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</si>
  <si>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</si>
  <si>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</si>
  <si>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</si>
  <si>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</si>
  <si>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</si>
  <si>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</si>
  <si>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</si>
  <si>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</si>
  <si>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</si>
  <si>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</si>
  <si>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</si>
  <si>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</si>
  <si>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</si>
  <si>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</si>
  <si>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</si>
  <si>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</si>
  <si>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</si>
  <si>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</si>
  <si>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</si>
  <si>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</si>
  <si>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</si>
  <si>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</si>
  <si>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</si>
  <si>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</si>
  <si>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</si>
  <si>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</si>
  <si>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</si>
  <si>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</si>
  <si>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</si>
  <si>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</si>
  <si>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</si>
  <si>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</si>
  <si>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</si>
  <si>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</si>
  <si>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</si>
  <si>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</si>
  <si>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</si>
  <si>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</si>
  <si>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</si>
  <si>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</si>
  <si>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</si>
  <si>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</si>
  <si>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</si>
  <si>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</si>
  <si>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</si>
  <si>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</si>
  <si>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</si>
  <si>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</si>
  <si>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</si>
  <si>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</si>
  <si>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</si>
  <si>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</si>
  <si>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</si>
  <si>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</si>
  <si>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</si>
  <si>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</si>
  <si>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</si>
  <si>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</si>
  <si>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</si>
  <si>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</si>
  <si>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</si>
  <si>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</si>
  <si>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</si>
  <si>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</si>
  <si>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</si>
  <si>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</si>
  <si>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</si>
  <si>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</si>
  <si>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</si>
  <si>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</si>
  <si>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</si>
  <si>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</si>
  <si>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</si>
  <si>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</si>
  <si>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</si>
  <si>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</si>
  <si>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</si>
  <si>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</si>
  <si>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</si>
  <si>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</si>
  <si>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</si>
  <si>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</si>
  <si>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</si>
  <si>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</si>
  <si>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</si>
  <si>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</si>
  <si>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</si>
  <si>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</si>
  <si>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</si>
  <si>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</si>
  <si>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</si>
  <si>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</si>
  <si>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</si>
  <si>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</si>
  <si>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</si>
  <si>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</si>
  <si>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</si>
  <si>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</si>
  <si>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</si>
  <si>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</si>
  <si>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</si>
  <si>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</si>
  <si>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</si>
  <si>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</si>
  <si>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</si>
  <si>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</si>
  <si>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</si>
  <si>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</si>
  <si>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</si>
  <si>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</si>
  <si>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</si>
  <si>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</si>
  <si>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</si>
  <si>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</si>
  <si>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</si>
  <si>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</si>
  <si>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</si>
  <si>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</si>
  <si>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</si>
  <si>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</si>
  <si>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</si>
  <si>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</si>
  <si>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</si>
  <si>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</si>
  <si>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</si>
  <si>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</si>
  <si>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</si>
  <si>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</si>
  <si>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</si>
  <si>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</si>
  <si>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</si>
  <si>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</si>
  <si>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</si>
  <si>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</si>
  <si>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</si>
  <si>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</si>
  <si>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</si>
  <si>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</si>
  <si>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</si>
  <si>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</si>
  <si>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</si>
  <si>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</si>
  <si>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</si>
  <si>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</si>
  <si>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</si>
  <si>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</si>
  <si>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</si>
  <si>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</si>
  <si>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</si>
  <si>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</si>
  <si>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</si>
  <si>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</si>
  <si>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</si>
  <si>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</si>
  <si>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</si>
  <si>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</si>
  <si>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</si>
  <si>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</si>
  <si>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</si>
  <si>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</si>
  <si>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</si>
  <si>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</si>
  <si>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</si>
  <si>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</si>
  <si>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</si>
  <si>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</si>
  <si>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</si>
  <si>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</si>
  <si>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</si>
  <si>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</si>
  <si>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</si>
  <si>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</si>
  <si>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</si>
  <si>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</si>
  <si>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</si>
  <si>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</si>
  <si>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</si>
  <si>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</si>
  <si>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</si>
  <si>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</si>
  <si>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</si>
  <si>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</si>
  <si>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</si>
  <si>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</si>
  <si>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</si>
  <si>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</si>
  <si>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</si>
  <si>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</si>
  <si>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</si>
  <si>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</si>
  <si>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</si>
  <si>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</si>
  <si>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</si>
  <si>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</si>
  <si>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</si>
  <si>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</si>
  <si>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</si>
  <si>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</si>
  <si>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</si>
  <si>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</si>
  <si>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</si>
  <si>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</si>
  <si>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</si>
  <si>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</si>
  <si>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</si>
  <si>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</si>
  <si>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</si>
  <si>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</si>
  <si>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</si>
  <si>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</si>
  <si>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</si>
  <si>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</si>
  <si>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</si>
  <si>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</si>
  <si>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</si>
  <si>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</si>
  <si>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</si>
  <si>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</si>
  <si>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</si>
  <si>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</si>
  <si>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</si>
  <si>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</si>
  <si>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</si>
  <si>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</si>
  <si>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</si>
  <si>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</si>
  <si>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</si>
  <si>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</si>
  <si>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</si>
  <si>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</si>
  <si>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</si>
  <si>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</si>
  <si>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</si>
  <si>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</si>
  <si>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</si>
  <si>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</si>
  <si>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</si>
  <si>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</si>
  <si>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</si>
  <si>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</si>
  <si>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</si>
  <si>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</si>
  <si>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</si>
  <si>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</si>
  <si>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</si>
  <si>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</si>
  <si>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</si>
  <si>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</si>
  <si>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</si>
  <si>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</si>
  <si>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</si>
  <si>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</si>
  <si>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</si>
  <si>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</si>
  <si>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</si>
  <si>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</si>
  <si>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</si>
  <si>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</si>
  <si>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</si>
  <si>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</si>
  <si>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</si>
  <si>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</si>
  <si>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</si>
  <si>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</si>
  <si>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</si>
  <si>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</si>
  <si>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</si>
  <si>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</si>
  <si>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</si>
  <si>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</si>
  <si>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</si>
  <si>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</si>
  <si>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</si>
  <si>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</si>
  <si>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</si>
  <si>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</si>
  <si>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</si>
  <si>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</si>
  <si>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</si>
  <si>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</si>
  <si>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</si>
  <si>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</si>
  <si>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</si>
  <si>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</si>
  <si>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</si>
  <si>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</si>
  <si>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</si>
  <si>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</si>
  <si>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</si>
  <si>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</si>
  <si>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</si>
  <si>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</si>
  <si>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</si>
  <si>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</si>
  <si>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</si>
  <si>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</si>
  <si>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</si>
  <si>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</si>
  <si>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</si>
  <si>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</si>
  <si>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</si>
  <si>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</si>
  <si>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</si>
  <si>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</si>
  <si>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</si>
  <si>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</si>
  <si>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</si>
  <si>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</si>
  <si>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</si>
  <si>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</si>
  <si>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</si>
  <si>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</si>
  <si>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</si>
  <si>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</si>
  <si>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</si>
  <si>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</si>
  <si>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</si>
  <si>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</si>
  <si>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</si>
  <si>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</si>
  <si>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</si>
  <si>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</si>
  <si>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</si>
  <si>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</si>
  <si>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</si>
  <si>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</si>
  <si>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</si>
  <si>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</si>
  <si>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</si>
  <si>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</si>
  <si>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</si>
  <si>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</si>
  <si>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</si>
  <si>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</si>
  <si>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</si>
  <si>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</si>
  <si>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</si>
  <si>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</si>
  <si>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</si>
  <si>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</si>
  <si>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</si>
  <si>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</si>
  <si>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</si>
  <si>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</si>
  <si>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</si>
  <si>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</si>
  <si>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</si>
  <si>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</si>
  <si>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</si>
  <si>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</si>
  <si>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</si>
  <si>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</si>
  <si>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</si>
  <si>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</si>
  <si>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</si>
  <si>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</si>
  <si>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</si>
  <si>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</si>
  <si>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</si>
  <si>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</si>
  <si>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</si>
  <si>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</si>
  <si>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</si>
  <si>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</si>
  <si>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</si>
  <si>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</si>
  <si>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</si>
  <si>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</si>
  <si>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</si>
  <si>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</si>
  <si>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</si>
  <si>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</si>
  <si>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</si>
  <si>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</si>
  <si>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</si>
  <si>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</si>
  <si>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</si>
  <si>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</si>
  <si>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</si>
  <si>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</si>
  <si>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</si>
  <si>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</si>
  <si>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</si>
  <si>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</si>
  <si>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</si>
  <si>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</si>
  <si>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</si>
  <si>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</si>
  <si>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</si>
  <si>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</si>
  <si>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</si>
  <si>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</si>
  <si>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</si>
  <si>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</si>
  <si>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</si>
  <si>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</si>
  <si>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</si>
  <si>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</si>
  <si>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</si>
  <si>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</si>
  <si>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</si>
  <si>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</si>
  <si>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</si>
  <si>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</si>
  <si>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</si>
  <si>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</si>
  <si>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</si>
  <si>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</si>
  <si>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</si>
  <si>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</si>
  <si>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</si>
  <si>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</si>
  <si>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</si>
  <si>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</si>
  <si>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</si>
  <si>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</si>
  <si>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</si>
  <si>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</si>
  <si>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</si>
  <si>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</si>
  <si>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</si>
  <si>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</si>
  <si>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</si>
  <si>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</si>
  <si>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</si>
  <si>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</si>
  <si>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</si>
  <si>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</si>
  <si>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</si>
  <si>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</si>
  <si>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</si>
  <si>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</si>
  <si>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</si>
  <si>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</si>
  <si>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</si>
  <si>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</si>
  <si>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</si>
  <si>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</si>
  <si>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</si>
  <si>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</si>
  <si>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</si>
  <si>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</si>
  <si>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</si>
  <si>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</si>
  <si>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</si>
  <si>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</si>
  <si>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</si>
  <si>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</si>
  <si>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</si>
  <si>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</si>
  <si>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</si>
  <si>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</si>
  <si>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</si>
  <si>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</si>
  <si>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</si>
  <si>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</si>
  <si>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</si>
  <si>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</si>
  <si>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</si>
  <si>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</si>
  <si>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</si>
  <si>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</si>
  <si>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</si>
  <si>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</si>
  <si>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</si>
  <si>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1.2.1.141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</si>
</sst>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6400"/>
        <c:axId val="267110912"/>
      </c:lineChart>
      <c:catAx>
        <c:axId val="267116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0912"/>
        <c:crosses val="autoZero"/>
        <c:auto val="1"/>
        <c:lblAlgn val="ctr"/>
        <c:lblOffset val="100"/>
        <c:noMultiLvlLbl val="0"/>
      </c:catAx>
      <c:valAx>
        <c:axId val="26711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6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67119144"/>
        <c:axId val="267121104"/>
      </c:lineChart>
      <c:catAx>
        <c:axId val="267119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1104"/>
        <c:crosses val="autoZero"/>
        <c:auto val="1"/>
        <c:lblAlgn val="ctr"/>
        <c:lblOffset val="100"/>
        <c:noMultiLvlLbl val="0"/>
      </c:catAx>
      <c:valAx>
        <c:axId val="267121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9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67117576"/>
        <c:axId val="267115224"/>
      </c:lineChart>
      <c:catAx>
        <c:axId val="26711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5224"/>
        <c:crosses val="autoZero"/>
        <c:auto val="1"/>
        <c:lblAlgn val="ctr"/>
        <c:lblOffset val="100"/>
        <c:noMultiLvlLbl val="0"/>
      </c:catAx>
      <c:valAx>
        <c:axId val="267115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0128"/>
        <c:axId val="267119536"/>
      </c:lineChart>
      <c:catAx>
        <c:axId val="26711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9536"/>
        <c:crosses val="autoZero"/>
        <c:auto val="1"/>
        <c:lblAlgn val="ctr"/>
        <c:lblOffset val="100"/>
        <c:noMultiLvlLbl val="0"/>
      </c:catAx>
      <c:valAx>
        <c:axId val="267119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9928"/>
        <c:axId val="267117968"/>
      </c:lineChart>
      <c:catAx>
        <c:axId val="26711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7968"/>
        <c:crosses val="autoZero"/>
        <c:auto val="1"/>
        <c:lblAlgn val="ctr"/>
        <c:lblOffset val="100"/>
        <c:noMultiLvlLbl val="0"/>
      </c:catAx>
      <c:valAx>
        <c:axId val="267117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5616"/>
        <c:axId val="267111696"/>
      </c:lineChart>
      <c:catAx>
        <c:axId val="267115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1696"/>
        <c:crosses val="autoZero"/>
        <c:auto val="1"/>
        <c:lblAlgn val="ctr"/>
        <c:lblOffset val="100"/>
        <c:noMultiLvlLbl val="0"/>
      </c:catAx>
      <c:valAx>
        <c:axId val="26711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5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2480"/>
        <c:axId val="267112872"/>
      </c:lineChart>
      <c:catAx>
        <c:axId val="26711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2872"/>
        <c:crosses val="autoZero"/>
        <c:auto val="1"/>
        <c:lblAlgn val="ctr"/>
        <c:lblOffset val="100"/>
        <c:noMultiLvlLbl val="0"/>
      </c:catAx>
      <c:valAx>
        <c:axId val="26711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1304"/>
        <c:axId val="267113656"/>
      </c:lineChart>
      <c:catAx>
        <c:axId val="26711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3656"/>
        <c:crosses val="autoZero"/>
        <c:auto val="1"/>
        <c:lblAlgn val="ctr"/>
        <c:lblOffset val="100"/>
        <c:noMultiLvlLbl val="0"/>
      </c:catAx>
      <c:valAx>
        <c:axId val="26711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8360"/>
        <c:axId val="267114832"/>
      </c:lineChart>
      <c:catAx>
        <c:axId val="26711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4832"/>
        <c:crosses val="autoZero"/>
        <c:auto val="1"/>
        <c:lblAlgn val="ctr"/>
        <c:lblOffset val="100"/>
        <c:noMultiLvlLbl val="0"/>
      </c:catAx>
      <c:valAx>
        <c:axId val="26711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16792"/>
        <c:axId val="267117184"/>
      </c:lineChart>
      <c:catAx>
        <c:axId val="267116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17184"/>
        <c:crosses val="autoZero"/>
        <c:auto val="1"/>
        <c:lblAlgn val="ctr"/>
        <c:lblOffset val="100"/>
        <c:noMultiLvlLbl val="0"/>
      </c:catAx>
      <c:valAx>
        <c:axId val="267117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16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2280"/>
        <c:axId val="267122672"/>
      </c:lineChart>
      <c:catAx>
        <c:axId val="26712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22672"/>
        <c:crosses val="autoZero"/>
        <c:auto val="1"/>
        <c:lblAlgn val="ctr"/>
        <c:lblOffset val="100"/>
        <c:noMultiLvlLbl val="0"/>
      </c:catAx>
      <c:valAx>
        <c:axId val="26712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2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21888"/>
        <c:axId val="267069360"/>
      </c:lineChart>
      <c:catAx>
        <c:axId val="267121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9360"/>
        <c:crosses val="autoZero"/>
        <c:auto val="1"/>
        <c:lblAlgn val="ctr"/>
        <c:lblOffset val="100"/>
        <c:noMultiLvlLbl val="0"/>
      </c:catAx>
      <c:valAx>
        <c:axId val="26706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21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1128"/>
        <c:axId val="267065440"/>
      </c:lineChart>
      <c:catAx>
        <c:axId val="26706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5440"/>
        <c:crosses val="autoZero"/>
        <c:auto val="1"/>
        <c:lblAlgn val="ctr"/>
        <c:lblOffset val="100"/>
        <c:noMultiLvlLbl val="0"/>
      </c:catAx>
      <c:valAx>
        <c:axId val="26706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5832"/>
        <c:axId val="267062696"/>
      </c:lineChart>
      <c:catAx>
        <c:axId val="267065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2696"/>
        <c:crosses val="autoZero"/>
        <c:auto val="1"/>
        <c:lblAlgn val="ctr"/>
        <c:lblOffset val="100"/>
        <c:noMultiLvlLbl val="0"/>
      </c:catAx>
      <c:valAx>
        <c:axId val="267062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5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0536"/>
        <c:axId val="267066616"/>
      </c:lineChart>
      <c:catAx>
        <c:axId val="26707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6616"/>
        <c:crosses val="autoZero"/>
        <c:auto val="1"/>
        <c:lblAlgn val="ctr"/>
        <c:lblOffset val="100"/>
        <c:noMultiLvlLbl val="0"/>
      </c:catAx>
      <c:valAx>
        <c:axId val="267066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1320"/>
        <c:axId val="267070928"/>
      </c:lineChart>
      <c:catAx>
        <c:axId val="26707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0928"/>
        <c:crosses val="autoZero"/>
        <c:auto val="1"/>
        <c:lblAlgn val="ctr"/>
        <c:lblOffset val="100"/>
        <c:noMultiLvlLbl val="0"/>
      </c:catAx>
      <c:valAx>
        <c:axId val="26707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1520"/>
        <c:axId val="267059168"/>
      </c:lineChart>
      <c:catAx>
        <c:axId val="26706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59168"/>
        <c:crosses val="autoZero"/>
        <c:auto val="1"/>
        <c:lblAlgn val="ctr"/>
        <c:lblOffset val="100"/>
        <c:noMultiLvlLbl val="0"/>
      </c:catAx>
      <c:valAx>
        <c:axId val="26705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3872"/>
        <c:axId val="267062304"/>
      </c:lineChart>
      <c:catAx>
        <c:axId val="26706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2304"/>
        <c:crosses val="autoZero"/>
        <c:auto val="1"/>
        <c:lblAlgn val="ctr"/>
        <c:lblOffset val="100"/>
        <c:noMultiLvlLbl val="0"/>
      </c:catAx>
      <c:valAx>
        <c:axId val="26706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4264"/>
        <c:axId val="267063480"/>
      </c:lineChart>
      <c:catAx>
        <c:axId val="267064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3480"/>
        <c:crosses val="autoZero"/>
        <c:auto val="1"/>
        <c:lblAlgn val="ctr"/>
        <c:lblOffset val="100"/>
        <c:noMultiLvlLbl val="0"/>
      </c:catAx>
      <c:valAx>
        <c:axId val="26706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4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4656"/>
        <c:axId val="267069752"/>
      </c:lineChart>
      <c:catAx>
        <c:axId val="267064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9752"/>
        <c:crosses val="autoZero"/>
        <c:auto val="1"/>
        <c:lblAlgn val="ctr"/>
        <c:lblOffset val="100"/>
        <c:noMultiLvlLbl val="0"/>
      </c:catAx>
      <c:valAx>
        <c:axId val="26706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4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59560"/>
        <c:axId val="267067792"/>
      </c:lineChart>
      <c:catAx>
        <c:axId val="26705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67792"/>
        <c:crosses val="autoZero"/>
        <c:auto val="1"/>
        <c:lblAlgn val="ctr"/>
        <c:lblOffset val="100"/>
        <c:noMultiLvlLbl val="0"/>
      </c:catAx>
      <c:valAx>
        <c:axId val="267067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5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68576"/>
        <c:axId val="267059952"/>
      </c:lineChart>
      <c:catAx>
        <c:axId val="26706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59952"/>
        <c:crosses val="autoZero"/>
        <c:auto val="1"/>
        <c:lblAlgn val="ctr"/>
        <c:lblOffset val="100"/>
        <c:noMultiLvlLbl val="0"/>
      </c:catAx>
      <c:valAx>
        <c:axId val="26705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6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3080"/>
        <c:axId val="267076024"/>
      </c:lineChart>
      <c:catAx>
        <c:axId val="26708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6024"/>
        <c:crosses val="autoZero"/>
        <c:auto val="1"/>
        <c:lblAlgn val="ctr"/>
        <c:lblOffset val="100"/>
        <c:noMultiLvlLbl val="0"/>
      </c:catAx>
      <c:valAx>
        <c:axId val="26707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5240"/>
        <c:axId val="267080336"/>
      </c:lineChart>
      <c:catAx>
        <c:axId val="26707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0336"/>
        <c:crosses val="autoZero"/>
        <c:auto val="1"/>
        <c:lblAlgn val="ctr"/>
        <c:lblOffset val="100"/>
        <c:noMultiLvlLbl val="0"/>
      </c:catAx>
      <c:valAx>
        <c:axId val="26708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0728"/>
        <c:axId val="267083472"/>
      </c:lineChart>
      <c:catAx>
        <c:axId val="26708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3472"/>
        <c:crosses val="autoZero"/>
        <c:auto val="1"/>
        <c:lblAlgn val="ctr"/>
        <c:lblOffset val="100"/>
        <c:noMultiLvlLbl val="0"/>
      </c:catAx>
      <c:valAx>
        <c:axId val="26708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2688"/>
        <c:axId val="267075632"/>
      </c:lineChart>
      <c:catAx>
        <c:axId val="26708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5632"/>
        <c:crosses val="autoZero"/>
        <c:auto val="1"/>
        <c:lblAlgn val="ctr"/>
        <c:lblOffset val="100"/>
        <c:noMultiLvlLbl val="0"/>
      </c:catAx>
      <c:valAx>
        <c:axId val="26707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4456"/>
        <c:axId val="267081120"/>
      </c:lineChart>
      <c:catAx>
        <c:axId val="26707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1120"/>
        <c:crosses val="autoZero"/>
        <c:auto val="1"/>
        <c:lblAlgn val="ctr"/>
        <c:lblOffset val="100"/>
        <c:noMultiLvlLbl val="0"/>
      </c:catAx>
      <c:valAx>
        <c:axId val="267081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6416"/>
        <c:axId val="267078768"/>
      </c:lineChart>
      <c:catAx>
        <c:axId val="26707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8768"/>
        <c:crosses val="autoZero"/>
        <c:auto val="1"/>
        <c:lblAlgn val="ctr"/>
        <c:lblOffset val="100"/>
        <c:noMultiLvlLbl val="0"/>
      </c:catAx>
      <c:valAx>
        <c:axId val="26707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7592"/>
        <c:axId val="267079160"/>
      </c:lineChart>
      <c:catAx>
        <c:axId val="26707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9160"/>
        <c:crosses val="autoZero"/>
        <c:auto val="1"/>
        <c:lblAlgn val="ctr"/>
        <c:lblOffset val="100"/>
        <c:noMultiLvlLbl val="0"/>
      </c:catAx>
      <c:valAx>
        <c:axId val="26707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9944"/>
        <c:axId val="267078376"/>
      </c:lineChart>
      <c:catAx>
        <c:axId val="26707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8376"/>
        <c:crosses val="autoZero"/>
        <c:auto val="1"/>
        <c:lblAlgn val="ctr"/>
        <c:lblOffset val="100"/>
        <c:noMultiLvlLbl val="0"/>
      </c:catAx>
      <c:valAx>
        <c:axId val="26707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9552"/>
        <c:axId val="267083864"/>
      </c:lineChart>
      <c:catAx>
        <c:axId val="26707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3864"/>
        <c:crosses val="autoZero"/>
        <c:auto val="1"/>
        <c:lblAlgn val="ctr"/>
        <c:lblOffset val="100"/>
        <c:noMultiLvlLbl val="0"/>
      </c:catAx>
      <c:valAx>
        <c:axId val="26708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2104"/>
        <c:axId val="267072888"/>
      </c:lineChart>
      <c:catAx>
        <c:axId val="26707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2888"/>
        <c:crosses val="autoZero"/>
        <c:auto val="1"/>
        <c:lblAlgn val="ctr"/>
        <c:lblOffset val="100"/>
        <c:noMultiLvlLbl val="0"/>
      </c:catAx>
      <c:valAx>
        <c:axId val="26707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73280"/>
        <c:axId val="267073672"/>
      </c:lineChart>
      <c:catAx>
        <c:axId val="26707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73672"/>
        <c:crosses val="autoZero"/>
        <c:auto val="1"/>
        <c:lblAlgn val="ctr"/>
        <c:lblOffset val="100"/>
        <c:noMultiLvlLbl val="0"/>
      </c:catAx>
      <c:valAx>
        <c:axId val="26707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7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7392"/>
        <c:axId val="267092096"/>
      </c:lineChart>
      <c:catAx>
        <c:axId val="26708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2096"/>
        <c:crosses val="autoZero"/>
        <c:auto val="1"/>
        <c:lblAlgn val="ctr"/>
        <c:lblOffset val="100"/>
        <c:noMultiLvlLbl val="0"/>
      </c:catAx>
      <c:valAx>
        <c:axId val="26709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2880"/>
        <c:axId val="267086608"/>
      </c:lineChart>
      <c:catAx>
        <c:axId val="26709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6608"/>
        <c:crosses val="autoZero"/>
        <c:auto val="1"/>
        <c:lblAlgn val="ctr"/>
        <c:lblOffset val="100"/>
        <c:noMultiLvlLbl val="0"/>
      </c:catAx>
      <c:valAx>
        <c:axId val="26708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4448"/>
        <c:axId val="267087784"/>
      </c:lineChart>
      <c:catAx>
        <c:axId val="26709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7784"/>
        <c:crosses val="autoZero"/>
        <c:auto val="1"/>
        <c:lblAlgn val="ctr"/>
        <c:lblOffset val="100"/>
        <c:noMultiLvlLbl val="0"/>
      </c:catAx>
      <c:valAx>
        <c:axId val="26708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9744"/>
        <c:axId val="267093272"/>
      </c:lineChart>
      <c:catAx>
        <c:axId val="26708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3272"/>
        <c:crosses val="autoZero"/>
        <c:auto val="1"/>
        <c:lblAlgn val="ctr"/>
        <c:lblOffset val="100"/>
        <c:noMultiLvlLbl val="0"/>
      </c:catAx>
      <c:valAx>
        <c:axId val="26709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8176"/>
        <c:axId val="267086216"/>
      </c:lineChart>
      <c:catAx>
        <c:axId val="26708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6216"/>
        <c:crosses val="autoZero"/>
        <c:auto val="1"/>
        <c:lblAlgn val="ctr"/>
        <c:lblOffset val="100"/>
        <c:noMultiLvlLbl val="0"/>
      </c:catAx>
      <c:valAx>
        <c:axId val="26708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8568"/>
        <c:axId val="267090528"/>
      </c:lineChart>
      <c:catAx>
        <c:axId val="26708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0528"/>
        <c:crosses val="autoZero"/>
        <c:auto val="1"/>
        <c:lblAlgn val="ctr"/>
        <c:lblOffset val="100"/>
        <c:noMultiLvlLbl val="0"/>
      </c:catAx>
      <c:valAx>
        <c:axId val="26709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9352"/>
        <c:axId val="267096016"/>
      </c:lineChart>
      <c:catAx>
        <c:axId val="267089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6016"/>
        <c:crosses val="autoZero"/>
        <c:auto val="1"/>
        <c:lblAlgn val="ctr"/>
        <c:lblOffset val="100"/>
        <c:noMultiLvlLbl val="0"/>
      </c:catAx>
      <c:valAx>
        <c:axId val="26709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9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3664"/>
        <c:axId val="267094056"/>
      </c:lineChart>
      <c:catAx>
        <c:axId val="26709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4056"/>
        <c:crosses val="autoZero"/>
        <c:auto val="1"/>
        <c:lblAlgn val="ctr"/>
        <c:lblOffset val="100"/>
        <c:noMultiLvlLbl val="0"/>
      </c:catAx>
      <c:valAx>
        <c:axId val="26709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0136"/>
        <c:axId val="267092488"/>
      </c:lineChart>
      <c:catAx>
        <c:axId val="26709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2488"/>
        <c:crosses val="autoZero"/>
        <c:auto val="1"/>
        <c:lblAlgn val="ctr"/>
        <c:lblOffset val="100"/>
        <c:noMultiLvlLbl val="0"/>
      </c:catAx>
      <c:valAx>
        <c:axId val="26709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4256"/>
        <c:axId val="267084648"/>
      </c:lineChart>
      <c:catAx>
        <c:axId val="26708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84648"/>
        <c:crosses val="autoZero"/>
        <c:auto val="1"/>
        <c:lblAlgn val="ctr"/>
        <c:lblOffset val="100"/>
        <c:noMultiLvlLbl val="0"/>
      </c:catAx>
      <c:valAx>
        <c:axId val="26708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85824"/>
        <c:axId val="267100328"/>
      </c:lineChart>
      <c:catAx>
        <c:axId val="26708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0328"/>
        <c:crosses val="autoZero"/>
        <c:auto val="1"/>
        <c:lblAlgn val="ctr"/>
        <c:lblOffset val="100"/>
        <c:noMultiLvlLbl val="0"/>
      </c:catAx>
      <c:valAx>
        <c:axId val="26710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8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6208"/>
        <c:axId val="267106992"/>
      </c:lineChart>
      <c:catAx>
        <c:axId val="26710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6992"/>
        <c:crosses val="autoZero"/>
        <c:auto val="1"/>
        <c:lblAlgn val="ctr"/>
        <c:lblOffset val="100"/>
        <c:noMultiLvlLbl val="0"/>
      </c:catAx>
      <c:valAx>
        <c:axId val="267106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8952"/>
        <c:axId val="267099544"/>
      </c:lineChart>
      <c:catAx>
        <c:axId val="26710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9544"/>
        <c:crosses val="autoZero"/>
        <c:auto val="1"/>
        <c:lblAlgn val="ctr"/>
        <c:lblOffset val="100"/>
        <c:noMultiLvlLbl val="0"/>
      </c:catAx>
      <c:valAx>
        <c:axId val="26709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9936"/>
        <c:axId val="267107384"/>
      </c:lineChart>
      <c:catAx>
        <c:axId val="26709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7384"/>
        <c:crosses val="autoZero"/>
        <c:auto val="1"/>
        <c:lblAlgn val="ctr"/>
        <c:lblOffset val="100"/>
        <c:noMultiLvlLbl val="0"/>
      </c:catAx>
      <c:valAx>
        <c:axId val="26710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8168"/>
        <c:axId val="267096800"/>
      </c:lineChart>
      <c:catAx>
        <c:axId val="26710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6800"/>
        <c:crosses val="autoZero"/>
        <c:auto val="1"/>
        <c:lblAlgn val="ctr"/>
        <c:lblOffset val="100"/>
        <c:noMultiLvlLbl val="0"/>
      </c:catAx>
      <c:valAx>
        <c:axId val="26709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7584"/>
        <c:axId val="267100720"/>
      </c:lineChart>
      <c:catAx>
        <c:axId val="26709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0720"/>
        <c:crosses val="autoZero"/>
        <c:auto val="1"/>
        <c:lblAlgn val="ctr"/>
        <c:lblOffset val="100"/>
        <c:noMultiLvlLbl val="0"/>
      </c:catAx>
      <c:valAx>
        <c:axId val="26710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098368"/>
        <c:axId val="267098760"/>
      </c:lineChart>
      <c:catAx>
        <c:axId val="26709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098760"/>
        <c:crosses val="autoZero"/>
        <c:auto val="1"/>
        <c:lblAlgn val="ctr"/>
        <c:lblOffset val="100"/>
        <c:noMultiLvlLbl val="0"/>
      </c:catAx>
      <c:valAx>
        <c:axId val="26709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09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1112"/>
        <c:axId val="267101504"/>
      </c:lineChart>
      <c:catAx>
        <c:axId val="26710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1504"/>
        <c:crosses val="autoZero"/>
        <c:auto val="1"/>
        <c:lblAlgn val="ctr"/>
        <c:lblOffset val="100"/>
        <c:noMultiLvlLbl val="0"/>
      </c:catAx>
      <c:valAx>
        <c:axId val="26710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1896"/>
        <c:axId val="267102288"/>
      </c:lineChart>
      <c:catAx>
        <c:axId val="26710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2288"/>
        <c:crosses val="autoZero"/>
        <c:auto val="1"/>
        <c:lblAlgn val="ctr"/>
        <c:lblOffset val="100"/>
        <c:noMultiLvlLbl val="0"/>
      </c:catAx>
      <c:valAx>
        <c:axId val="26710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3072"/>
        <c:axId val="267104248"/>
      </c:lineChart>
      <c:catAx>
        <c:axId val="26710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4248"/>
        <c:crosses val="autoZero"/>
        <c:auto val="1"/>
        <c:lblAlgn val="ctr"/>
        <c:lblOffset val="100"/>
        <c:noMultiLvlLbl val="0"/>
      </c:catAx>
      <c:valAx>
        <c:axId val="26710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105032"/>
        <c:axId val="267105424"/>
      </c:lineChart>
      <c:catAx>
        <c:axId val="26710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105424"/>
        <c:crosses val="autoZero"/>
        <c:auto val="1"/>
        <c:lblAlgn val="ctr"/>
        <c:lblOffset val="100"/>
        <c:noMultiLvlLbl val="0"/>
      </c:catAx>
      <c:valAx>
        <c:axId val="26710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10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9760"/>
        <c:axId val="267269368"/>
      </c:lineChart>
      <c:catAx>
        <c:axId val="267269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9368"/>
        <c:crosses val="autoZero"/>
        <c:auto val="1"/>
        <c:lblAlgn val="ctr"/>
        <c:lblOffset val="100"/>
        <c:noMultiLvlLbl val="0"/>
      </c:catAx>
      <c:valAx>
        <c:axId val="26726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9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70936"/>
        <c:axId val="267271328"/>
      </c:lineChart>
      <c:catAx>
        <c:axId val="26727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71328"/>
        <c:crosses val="autoZero"/>
        <c:auto val="1"/>
        <c:lblAlgn val="ctr"/>
        <c:lblOffset val="100"/>
        <c:noMultiLvlLbl val="0"/>
      </c:catAx>
      <c:valAx>
        <c:axId val="267271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7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7040"/>
        <c:axId val="267218016"/>
      </c:lineChart>
      <c:catAx>
        <c:axId val="26720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8016"/>
        <c:crosses val="autoZero"/>
        <c:auto val="1"/>
        <c:lblAlgn val="ctr"/>
        <c:lblOffset val="100"/>
        <c:noMultiLvlLbl val="0"/>
      </c:catAx>
      <c:valAx>
        <c:axId val="26721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7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5272"/>
        <c:axId val="267210176"/>
      </c:lineChart>
      <c:catAx>
        <c:axId val="267215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0176"/>
        <c:crosses val="autoZero"/>
        <c:auto val="1"/>
        <c:lblAlgn val="ctr"/>
        <c:lblOffset val="100"/>
        <c:noMultiLvlLbl val="0"/>
      </c:catAx>
      <c:valAx>
        <c:axId val="26721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5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8408"/>
        <c:axId val="267218800"/>
      </c:lineChart>
      <c:catAx>
        <c:axId val="26721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8800"/>
        <c:crosses val="autoZero"/>
        <c:auto val="1"/>
        <c:lblAlgn val="ctr"/>
        <c:lblOffset val="100"/>
        <c:noMultiLvlLbl val="0"/>
      </c:catAx>
      <c:valAx>
        <c:axId val="267218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4880"/>
        <c:axId val="267214488"/>
      </c:lineChart>
      <c:catAx>
        <c:axId val="26721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4488"/>
        <c:crosses val="autoZero"/>
        <c:auto val="1"/>
        <c:lblAlgn val="ctr"/>
        <c:lblOffset val="100"/>
        <c:noMultiLvlLbl val="0"/>
      </c:catAx>
      <c:valAx>
        <c:axId val="26721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7432"/>
        <c:axId val="267216448"/>
      </c:lineChart>
      <c:catAx>
        <c:axId val="26720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6448"/>
        <c:crosses val="autoZero"/>
        <c:auto val="1"/>
        <c:lblAlgn val="ctr"/>
        <c:lblOffset val="100"/>
        <c:noMultiLvlLbl val="0"/>
      </c:catAx>
      <c:valAx>
        <c:axId val="26721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8608"/>
        <c:axId val="267212136"/>
      </c:lineChart>
      <c:catAx>
        <c:axId val="26720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2136"/>
        <c:crosses val="autoZero"/>
        <c:auto val="1"/>
        <c:lblAlgn val="ctr"/>
        <c:lblOffset val="100"/>
        <c:noMultiLvlLbl val="0"/>
      </c:catAx>
      <c:valAx>
        <c:axId val="26721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5664"/>
        <c:axId val="267213704"/>
      </c:lineChart>
      <c:catAx>
        <c:axId val="26721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3704"/>
        <c:crosses val="autoZero"/>
        <c:auto val="1"/>
        <c:lblAlgn val="ctr"/>
        <c:lblOffset val="100"/>
        <c:noMultiLvlLbl val="0"/>
      </c:catAx>
      <c:valAx>
        <c:axId val="26721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6056"/>
        <c:axId val="267217232"/>
      </c:lineChart>
      <c:catAx>
        <c:axId val="26721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7232"/>
        <c:crosses val="autoZero"/>
        <c:auto val="1"/>
        <c:lblAlgn val="ctr"/>
        <c:lblOffset val="100"/>
        <c:noMultiLvlLbl val="0"/>
      </c:catAx>
      <c:valAx>
        <c:axId val="26721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09784"/>
        <c:axId val="267209392"/>
      </c:lineChart>
      <c:catAx>
        <c:axId val="26720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09392"/>
        <c:crosses val="autoZero"/>
        <c:auto val="1"/>
        <c:lblAlgn val="ctr"/>
        <c:lblOffset val="100"/>
        <c:noMultiLvlLbl val="0"/>
      </c:catAx>
      <c:valAx>
        <c:axId val="26720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0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0568"/>
        <c:axId val="267210960"/>
      </c:lineChart>
      <c:catAx>
        <c:axId val="26721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10960"/>
        <c:crosses val="autoZero"/>
        <c:auto val="1"/>
        <c:lblAlgn val="ctr"/>
        <c:lblOffset val="100"/>
        <c:noMultiLvlLbl val="0"/>
      </c:catAx>
      <c:valAx>
        <c:axId val="26721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2528"/>
        <c:axId val="267227032"/>
      </c:lineChart>
      <c:catAx>
        <c:axId val="26721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7032"/>
        <c:crosses val="autoZero"/>
        <c:auto val="1"/>
        <c:lblAlgn val="ctr"/>
        <c:lblOffset val="100"/>
        <c:noMultiLvlLbl val="0"/>
      </c:catAx>
      <c:valAx>
        <c:axId val="267227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5072"/>
        <c:axId val="267230560"/>
      </c:lineChart>
      <c:catAx>
        <c:axId val="267225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0560"/>
        <c:crosses val="autoZero"/>
        <c:auto val="1"/>
        <c:lblAlgn val="ctr"/>
        <c:lblOffset val="100"/>
        <c:noMultiLvlLbl val="0"/>
      </c:catAx>
      <c:valAx>
        <c:axId val="26723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5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7424"/>
        <c:axId val="267229384"/>
      </c:lineChart>
      <c:catAx>
        <c:axId val="267227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9384"/>
        <c:crosses val="autoZero"/>
        <c:auto val="1"/>
        <c:lblAlgn val="ctr"/>
        <c:lblOffset val="100"/>
        <c:noMultiLvlLbl val="0"/>
      </c:catAx>
      <c:valAx>
        <c:axId val="267229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7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3896"/>
        <c:axId val="267225464"/>
      </c:lineChart>
      <c:catAx>
        <c:axId val="267223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5464"/>
        <c:crosses val="autoZero"/>
        <c:auto val="1"/>
        <c:lblAlgn val="ctr"/>
        <c:lblOffset val="100"/>
        <c:noMultiLvlLbl val="0"/>
      </c:catAx>
      <c:valAx>
        <c:axId val="267225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3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19584"/>
        <c:axId val="267228208"/>
      </c:lineChart>
      <c:catAx>
        <c:axId val="267219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8208"/>
        <c:crosses val="autoZero"/>
        <c:auto val="1"/>
        <c:lblAlgn val="ctr"/>
        <c:lblOffset val="100"/>
        <c:noMultiLvlLbl val="0"/>
      </c:catAx>
      <c:valAx>
        <c:axId val="267228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19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0368"/>
        <c:axId val="267225856"/>
      </c:lineChart>
      <c:catAx>
        <c:axId val="267220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5856"/>
        <c:crosses val="autoZero"/>
        <c:auto val="1"/>
        <c:lblAlgn val="ctr"/>
        <c:lblOffset val="100"/>
        <c:noMultiLvlLbl val="0"/>
      </c:catAx>
      <c:valAx>
        <c:axId val="267225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0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0760"/>
        <c:axId val="267224288"/>
      </c:lineChart>
      <c:catAx>
        <c:axId val="26722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4288"/>
        <c:crosses val="autoZero"/>
        <c:auto val="1"/>
        <c:lblAlgn val="ctr"/>
        <c:lblOffset val="100"/>
        <c:noMultiLvlLbl val="0"/>
      </c:catAx>
      <c:valAx>
        <c:axId val="26722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22720"/>
        <c:axId val="267223112"/>
      </c:lineChart>
      <c:catAx>
        <c:axId val="26722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23112"/>
        <c:crosses val="autoZero"/>
        <c:auto val="1"/>
        <c:lblAlgn val="ctr"/>
        <c:lblOffset val="100"/>
        <c:noMultiLvlLbl val="0"/>
      </c:catAx>
      <c:valAx>
        <c:axId val="26722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2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2320"/>
        <c:axId val="267243888"/>
      </c:lineChart>
      <c:catAx>
        <c:axId val="267242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3888"/>
        <c:crosses val="autoZero"/>
        <c:auto val="1"/>
        <c:lblAlgn val="ctr"/>
        <c:lblOffset val="100"/>
        <c:noMultiLvlLbl val="0"/>
      </c:catAx>
      <c:valAx>
        <c:axId val="267243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2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2712"/>
        <c:axId val="267241928"/>
      </c:lineChart>
      <c:catAx>
        <c:axId val="267242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1928"/>
        <c:crosses val="autoZero"/>
        <c:auto val="1"/>
        <c:lblAlgn val="ctr"/>
        <c:lblOffset val="100"/>
        <c:noMultiLvlLbl val="0"/>
      </c:catAx>
      <c:valAx>
        <c:axId val="26724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2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8400"/>
        <c:axId val="267232912"/>
      </c:lineChart>
      <c:catAx>
        <c:axId val="26723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2912"/>
        <c:crosses val="autoZero"/>
        <c:auto val="1"/>
        <c:lblAlgn val="ctr"/>
        <c:lblOffset val="100"/>
        <c:noMultiLvlLbl val="0"/>
      </c:catAx>
      <c:valAx>
        <c:axId val="267232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6048"/>
        <c:axId val="267233696"/>
      </c:lineChart>
      <c:catAx>
        <c:axId val="267236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3696"/>
        <c:crosses val="autoZero"/>
        <c:auto val="1"/>
        <c:lblAlgn val="ctr"/>
        <c:lblOffset val="100"/>
        <c:noMultiLvlLbl val="0"/>
      </c:catAx>
      <c:valAx>
        <c:axId val="267233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6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4088"/>
        <c:axId val="267234480"/>
      </c:lineChart>
      <c:catAx>
        <c:axId val="267234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4480"/>
        <c:crosses val="autoZero"/>
        <c:auto val="1"/>
        <c:lblAlgn val="ctr"/>
        <c:lblOffset val="100"/>
        <c:noMultiLvlLbl val="0"/>
      </c:catAx>
      <c:valAx>
        <c:axId val="267234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4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3104"/>
        <c:axId val="267231736"/>
      </c:lineChart>
      <c:catAx>
        <c:axId val="267243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1736"/>
        <c:crosses val="autoZero"/>
        <c:auto val="1"/>
        <c:lblAlgn val="ctr"/>
        <c:lblOffset val="100"/>
        <c:noMultiLvlLbl val="0"/>
      </c:catAx>
      <c:valAx>
        <c:axId val="267231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3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0752"/>
        <c:axId val="267241144"/>
      </c:lineChart>
      <c:catAx>
        <c:axId val="26724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1144"/>
        <c:crosses val="autoZero"/>
        <c:auto val="1"/>
        <c:lblAlgn val="ctr"/>
        <c:lblOffset val="100"/>
        <c:noMultiLvlLbl val="0"/>
      </c:catAx>
      <c:valAx>
        <c:axId val="267241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1536"/>
        <c:axId val="267237224"/>
      </c:lineChart>
      <c:catAx>
        <c:axId val="267241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7224"/>
        <c:crosses val="autoZero"/>
        <c:auto val="1"/>
        <c:lblAlgn val="ctr"/>
        <c:lblOffset val="100"/>
        <c:noMultiLvlLbl val="0"/>
      </c:catAx>
      <c:valAx>
        <c:axId val="267237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1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2128"/>
        <c:axId val="267237616"/>
      </c:lineChart>
      <c:catAx>
        <c:axId val="26723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7616"/>
        <c:crosses val="autoZero"/>
        <c:auto val="1"/>
        <c:lblAlgn val="ctr"/>
        <c:lblOffset val="100"/>
        <c:noMultiLvlLbl val="0"/>
      </c:catAx>
      <c:valAx>
        <c:axId val="267237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2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3496"/>
        <c:axId val="267239184"/>
      </c:lineChart>
      <c:catAx>
        <c:axId val="26724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9184"/>
        <c:crosses val="autoZero"/>
        <c:auto val="1"/>
        <c:lblAlgn val="ctr"/>
        <c:lblOffset val="100"/>
        <c:noMultiLvlLbl val="0"/>
      </c:catAx>
      <c:valAx>
        <c:axId val="26723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32520"/>
        <c:axId val="267233304"/>
      </c:lineChart>
      <c:catAx>
        <c:axId val="267232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33304"/>
        <c:crosses val="autoZero"/>
        <c:auto val="1"/>
        <c:lblAlgn val="ctr"/>
        <c:lblOffset val="100"/>
        <c:noMultiLvlLbl val="0"/>
      </c:catAx>
      <c:valAx>
        <c:axId val="267233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32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2904"/>
        <c:axId val="267253688"/>
      </c:lineChart>
      <c:catAx>
        <c:axId val="267252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3688"/>
        <c:crosses val="autoZero"/>
        <c:auto val="1"/>
        <c:lblAlgn val="ctr"/>
        <c:lblOffset val="100"/>
        <c:noMultiLvlLbl val="0"/>
      </c:catAx>
      <c:valAx>
        <c:axId val="26725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2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3296"/>
        <c:axId val="267254080"/>
      </c:lineChart>
      <c:catAx>
        <c:axId val="26725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4080"/>
        <c:crosses val="autoZero"/>
        <c:auto val="1"/>
        <c:lblAlgn val="ctr"/>
        <c:lblOffset val="100"/>
        <c:noMultiLvlLbl val="0"/>
      </c:catAx>
      <c:valAx>
        <c:axId val="267254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2120"/>
        <c:axId val="267255256"/>
      </c:lineChart>
      <c:catAx>
        <c:axId val="267252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5256"/>
        <c:crosses val="autoZero"/>
        <c:auto val="1"/>
        <c:lblAlgn val="ctr"/>
        <c:lblOffset val="100"/>
        <c:noMultiLvlLbl val="0"/>
      </c:catAx>
      <c:valAx>
        <c:axId val="267255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2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9376"/>
        <c:axId val="267246632"/>
      </c:lineChart>
      <c:catAx>
        <c:axId val="26724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6632"/>
        <c:crosses val="autoZero"/>
        <c:auto val="1"/>
        <c:lblAlgn val="ctr"/>
        <c:lblOffset val="100"/>
        <c:noMultiLvlLbl val="0"/>
      </c:catAx>
      <c:valAx>
        <c:axId val="267246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6040"/>
        <c:axId val="267248592"/>
      </c:lineChart>
      <c:catAx>
        <c:axId val="267256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8592"/>
        <c:crosses val="autoZero"/>
        <c:auto val="1"/>
        <c:lblAlgn val="ctr"/>
        <c:lblOffset val="100"/>
        <c:noMultiLvlLbl val="0"/>
      </c:catAx>
      <c:valAx>
        <c:axId val="267248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6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0160"/>
        <c:axId val="267245064"/>
      </c:lineChart>
      <c:catAx>
        <c:axId val="26725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5064"/>
        <c:crosses val="autoZero"/>
        <c:auto val="1"/>
        <c:lblAlgn val="ctr"/>
        <c:lblOffset val="100"/>
        <c:noMultiLvlLbl val="0"/>
      </c:catAx>
      <c:valAx>
        <c:axId val="267245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0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7024"/>
        <c:axId val="267250552"/>
      </c:lineChart>
      <c:catAx>
        <c:axId val="267247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0552"/>
        <c:crosses val="autoZero"/>
        <c:auto val="1"/>
        <c:lblAlgn val="ctr"/>
        <c:lblOffset val="100"/>
        <c:noMultiLvlLbl val="0"/>
      </c:catAx>
      <c:valAx>
        <c:axId val="267250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7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1336"/>
        <c:axId val="267247416"/>
      </c:lineChart>
      <c:catAx>
        <c:axId val="26725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7416"/>
        <c:crosses val="autoZero"/>
        <c:auto val="1"/>
        <c:lblAlgn val="ctr"/>
        <c:lblOffset val="100"/>
        <c:noMultiLvlLbl val="0"/>
      </c:catAx>
      <c:valAx>
        <c:axId val="267247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6432"/>
        <c:axId val="267244280"/>
      </c:lineChart>
      <c:catAx>
        <c:axId val="267256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4280"/>
        <c:crosses val="autoZero"/>
        <c:auto val="1"/>
        <c:lblAlgn val="ctr"/>
        <c:lblOffset val="100"/>
        <c:noMultiLvlLbl val="0"/>
      </c:catAx>
      <c:valAx>
        <c:axId val="267244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6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7808"/>
        <c:axId val="267245456"/>
      </c:lineChart>
      <c:catAx>
        <c:axId val="26724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45456"/>
        <c:crosses val="autoZero"/>
        <c:auto val="1"/>
        <c:lblAlgn val="ctr"/>
        <c:lblOffset val="100"/>
        <c:noMultiLvlLbl val="0"/>
      </c:catAx>
      <c:valAx>
        <c:axId val="26724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7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48200"/>
        <c:axId val="267267016"/>
      </c:lineChart>
      <c:catAx>
        <c:axId val="267248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7016"/>
        <c:crosses val="autoZero"/>
        <c:auto val="1"/>
        <c:lblAlgn val="ctr"/>
        <c:lblOffset val="100"/>
        <c:noMultiLvlLbl val="0"/>
      </c:catAx>
      <c:valAx>
        <c:axId val="267267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48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9568"/>
        <c:axId val="267261136"/>
      </c:lineChart>
      <c:catAx>
        <c:axId val="26725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1136"/>
        <c:crosses val="autoZero"/>
        <c:auto val="1"/>
        <c:lblAlgn val="ctr"/>
        <c:lblOffset val="100"/>
        <c:noMultiLvlLbl val="0"/>
      </c:catAx>
      <c:valAx>
        <c:axId val="267261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1920"/>
        <c:axId val="267267408"/>
      </c:lineChart>
      <c:catAx>
        <c:axId val="267261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7408"/>
        <c:crosses val="autoZero"/>
        <c:auto val="1"/>
        <c:lblAlgn val="ctr"/>
        <c:lblOffset val="100"/>
        <c:noMultiLvlLbl val="0"/>
      </c:catAx>
      <c:valAx>
        <c:axId val="26726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1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8192"/>
        <c:axId val="267262704"/>
      </c:lineChart>
      <c:catAx>
        <c:axId val="267268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2704"/>
        <c:crosses val="autoZero"/>
        <c:auto val="1"/>
        <c:lblAlgn val="ctr"/>
        <c:lblOffset val="100"/>
        <c:noMultiLvlLbl val="0"/>
      </c:catAx>
      <c:valAx>
        <c:axId val="267262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8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5840"/>
        <c:axId val="267267800"/>
      </c:lineChart>
      <c:catAx>
        <c:axId val="26726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7800"/>
        <c:crosses val="autoZero"/>
        <c:auto val="1"/>
        <c:lblAlgn val="ctr"/>
        <c:lblOffset val="100"/>
        <c:noMultiLvlLbl val="0"/>
      </c:catAx>
      <c:valAx>
        <c:axId val="267267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3880"/>
        <c:axId val="267265448"/>
      </c:lineChart>
      <c:catAx>
        <c:axId val="267263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5448"/>
        <c:crosses val="autoZero"/>
        <c:auto val="1"/>
        <c:lblAlgn val="ctr"/>
        <c:lblOffset val="100"/>
        <c:noMultiLvlLbl val="0"/>
      </c:catAx>
      <c:valAx>
        <c:axId val="267265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3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8976"/>
        <c:axId val="267256824"/>
      </c:lineChart>
      <c:catAx>
        <c:axId val="267268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56824"/>
        <c:crosses val="autoZero"/>
        <c:auto val="1"/>
        <c:lblAlgn val="ctr"/>
        <c:lblOffset val="100"/>
        <c:noMultiLvlLbl val="0"/>
      </c:catAx>
      <c:valAx>
        <c:axId val="267256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8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3096"/>
        <c:axId val="267264664"/>
      </c:lineChart>
      <c:catAx>
        <c:axId val="267263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4664"/>
        <c:crosses val="autoZero"/>
        <c:auto val="1"/>
        <c:lblAlgn val="ctr"/>
        <c:lblOffset val="100"/>
        <c:noMultiLvlLbl val="0"/>
      </c:catAx>
      <c:valAx>
        <c:axId val="267264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3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6624"/>
        <c:axId val="267263488"/>
      </c:lineChart>
      <c:catAx>
        <c:axId val="267266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3488"/>
        <c:crosses val="autoZero"/>
        <c:auto val="1"/>
        <c:lblAlgn val="ctr"/>
        <c:lblOffset val="100"/>
        <c:noMultiLvlLbl val="0"/>
      </c:catAx>
      <c:valAx>
        <c:axId val="267263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6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64272"/>
        <c:axId val="267265056"/>
      </c:lineChart>
      <c:catAx>
        <c:axId val="267264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5056"/>
        <c:crosses val="autoZero"/>
        <c:auto val="1"/>
        <c:lblAlgn val="ctr"/>
        <c:lblOffset val="100"/>
        <c:noMultiLvlLbl val="0"/>
      </c:catAx>
      <c:valAx>
        <c:axId val="267265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64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259960"/>
        <c:axId val="267260352"/>
      </c:lineChart>
      <c:catAx>
        <c:axId val="267259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260352"/>
        <c:crosses val="autoZero"/>
        <c:auto val="1"/>
        <c:lblAlgn val="ctr"/>
        <c:lblOffset val="100"/>
        <c:noMultiLvlLbl val="0"/>
      </c:catAx>
      <c:valAx>
        <c:axId val="267260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259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7528"/>
        <c:axId val="483550272"/>
      </c:lineChart>
      <c:catAx>
        <c:axId val="483547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0272"/>
        <c:crosses val="autoZero"/>
        <c:auto val="1"/>
        <c:lblAlgn val="ctr"/>
        <c:lblOffset val="100"/>
        <c:noMultiLvlLbl val="0"/>
      </c:catAx>
      <c:valAx>
        <c:axId val="483550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7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3016"/>
        <c:axId val="483545960"/>
      </c:lineChart>
      <c:catAx>
        <c:axId val="483553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5960"/>
        <c:crosses val="autoZero"/>
        <c:auto val="1"/>
        <c:lblAlgn val="ctr"/>
        <c:lblOffset val="100"/>
        <c:noMultiLvlLbl val="0"/>
      </c:catAx>
      <c:valAx>
        <c:axId val="483545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3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6152"/>
        <c:axId val="483553408"/>
      </c:lineChart>
      <c:catAx>
        <c:axId val="483556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3408"/>
        <c:crosses val="autoZero"/>
        <c:auto val="1"/>
        <c:lblAlgn val="ctr"/>
        <c:lblOffset val="100"/>
        <c:noMultiLvlLbl val="0"/>
      </c:catAx>
      <c:valAx>
        <c:axId val="483553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6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7720"/>
        <c:axId val="483551840"/>
      </c:lineChart>
      <c:catAx>
        <c:axId val="483557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1840"/>
        <c:crosses val="autoZero"/>
        <c:auto val="1"/>
        <c:lblAlgn val="ctr"/>
        <c:lblOffset val="100"/>
        <c:noMultiLvlLbl val="0"/>
      </c:catAx>
      <c:valAx>
        <c:axId val="483551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7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7136"/>
        <c:axId val="483546352"/>
      </c:lineChart>
      <c:catAx>
        <c:axId val="483547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6352"/>
        <c:crosses val="autoZero"/>
        <c:auto val="1"/>
        <c:lblAlgn val="ctr"/>
        <c:lblOffset val="100"/>
        <c:noMultiLvlLbl val="0"/>
      </c:catAx>
      <c:valAx>
        <c:axId val="483546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7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2624"/>
        <c:axId val="483549880"/>
      </c:lineChart>
      <c:catAx>
        <c:axId val="483552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9880"/>
        <c:crosses val="autoZero"/>
        <c:auto val="1"/>
        <c:lblAlgn val="ctr"/>
        <c:lblOffset val="100"/>
        <c:noMultiLvlLbl val="0"/>
      </c:catAx>
      <c:valAx>
        <c:axId val="483549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2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2232"/>
        <c:axId val="483554192"/>
      </c:lineChart>
      <c:catAx>
        <c:axId val="483552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4192"/>
        <c:crosses val="autoZero"/>
        <c:auto val="1"/>
        <c:lblAlgn val="ctr"/>
        <c:lblOffset val="100"/>
        <c:noMultiLvlLbl val="0"/>
      </c:catAx>
      <c:valAx>
        <c:axId val="483554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2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8704"/>
        <c:axId val="483554584"/>
      </c:lineChart>
      <c:catAx>
        <c:axId val="483548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4584"/>
        <c:crosses val="autoZero"/>
        <c:auto val="1"/>
        <c:lblAlgn val="ctr"/>
        <c:lblOffset val="100"/>
        <c:noMultiLvlLbl val="0"/>
      </c:catAx>
      <c:valAx>
        <c:axId val="483554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8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8112"/>
        <c:axId val="483555368"/>
      </c:lineChart>
      <c:catAx>
        <c:axId val="48355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5368"/>
        <c:crosses val="autoZero"/>
        <c:auto val="1"/>
        <c:lblAlgn val="ctr"/>
        <c:lblOffset val="100"/>
        <c:noMultiLvlLbl val="0"/>
      </c:catAx>
      <c:valAx>
        <c:axId val="483555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7920"/>
        <c:axId val="483548312"/>
      </c:lineChart>
      <c:catAx>
        <c:axId val="483547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8312"/>
        <c:crosses val="autoZero"/>
        <c:auto val="1"/>
        <c:lblAlgn val="ctr"/>
        <c:lblOffset val="100"/>
        <c:noMultiLvlLbl val="0"/>
      </c:catAx>
      <c:valAx>
        <c:axId val="483548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7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9096"/>
        <c:axId val="483549488"/>
      </c:lineChart>
      <c:catAx>
        <c:axId val="483549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9488"/>
        <c:crosses val="autoZero"/>
        <c:auto val="1"/>
        <c:lblAlgn val="ctr"/>
        <c:lblOffset val="100"/>
        <c:noMultiLvlLbl val="0"/>
      </c:catAx>
      <c:valAx>
        <c:axId val="483549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9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8304"/>
        <c:axId val="483569872"/>
      </c:lineChart>
      <c:catAx>
        <c:axId val="48356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9872"/>
        <c:crosses val="autoZero"/>
        <c:auto val="1"/>
        <c:lblAlgn val="ctr"/>
        <c:lblOffset val="100"/>
        <c:noMultiLvlLbl val="0"/>
      </c:catAx>
      <c:valAx>
        <c:axId val="48356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8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2032"/>
        <c:axId val="483565560"/>
      </c:lineChart>
      <c:catAx>
        <c:axId val="48356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5560"/>
        <c:crosses val="autoZero"/>
        <c:auto val="1"/>
        <c:lblAlgn val="ctr"/>
        <c:lblOffset val="100"/>
        <c:noMultiLvlLbl val="0"/>
      </c:catAx>
      <c:valAx>
        <c:axId val="483565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2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6736"/>
        <c:axId val="483559288"/>
      </c:lineChart>
      <c:catAx>
        <c:axId val="483566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59288"/>
        <c:crosses val="autoZero"/>
        <c:auto val="1"/>
        <c:lblAlgn val="ctr"/>
        <c:lblOffset val="100"/>
        <c:noMultiLvlLbl val="0"/>
      </c:catAx>
      <c:valAx>
        <c:axId val="483559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6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5168"/>
        <c:axId val="483570264"/>
      </c:lineChart>
      <c:catAx>
        <c:axId val="48356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0264"/>
        <c:crosses val="autoZero"/>
        <c:auto val="1"/>
        <c:lblAlgn val="ctr"/>
        <c:lblOffset val="100"/>
        <c:noMultiLvlLbl val="0"/>
      </c:catAx>
      <c:valAx>
        <c:axId val="483570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5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1640"/>
        <c:axId val="483570656"/>
      </c:lineChart>
      <c:catAx>
        <c:axId val="483561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0656"/>
        <c:crosses val="autoZero"/>
        <c:auto val="1"/>
        <c:lblAlgn val="ctr"/>
        <c:lblOffset val="100"/>
        <c:noMultiLvlLbl val="0"/>
      </c:catAx>
      <c:valAx>
        <c:axId val="48357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1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58504"/>
        <c:axId val="483563992"/>
      </c:lineChart>
      <c:catAx>
        <c:axId val="48355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3992"/>
        <c:crosses val="autoZero"/>
        <c:auto val="1"/>
        <c:lblAlgn val="ctr"/>
        <c:lblOffset val="100"/>
        <c:noMultiLvlLbl val="0"/>
      </c:catAx>
      <c:valAx>
        <c:axId val="483563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5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3600"/>
        <c:axId val="483562816"/>
      </c:lineChart>
      <c:catAx>
        <c:axId val="483563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2816"/>
        <c:crosses val="autoZero"/>
        <c:auto val="1"/>
        <c:lblAlgn val="ctr"/>
        <c:lblOffset val="100"/>
        <c:noMultiLvlLbl val="0"/>
      </c:catAx>
      <c:valAx>
        <c:axId val="483562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3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3208"/>
        <c:axId val="483568696"/>
      </c:lineChart>
      <c:catAx>
        <c:axId val="483563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8696"/>
        <c:crosses val="autoZero"/>
        <c:auto val="1"/>
        <c:lblAlgn val="ctr"/>
        <c:lblOffset val="100"/>
        <c:noMultiLvlLbl val="0"/>
      </c:catAx>
      <c:valAx>
        <c:axId val="483568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3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4384"/>
        <c:axId val="483564776"/>
      </c:lineChart>
      <c:catAx>
        <c:axId val="48356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4776"/>
        <c:crosses val="autoZero"/>
        <c:auto val="1"/>
        <c:lblAlgn val="ctr"/>
        <c:lblOffset val="100"/>
        <c:noMultiLvlLbl val="0"/>
      </c:catAx>
      <c:valAx>
        <c:axId val="483564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7128"/>
        <c:axId val="483567520"/>
      </c:lineChart>
      <c:catAx>
        <c:axId val="48356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67520"/>
        <c:crosses val="autoZero"/>
        <c:auto val="1"/>
        <c:lblAlgn val="ctr"/>
        <c:lblOffset val="100"/>
        <c:noMultiLvlLbl val="0"/>
      </c:catAx>
      <c:valAx>
        <c:axId val="48356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69088"/>
        <c:axId val="483571440"/>
      </c:lineChart>
      <c:catAx>
        <c:axId val="483569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1440"/>
        <c:crosses val="autoZero"/>
        <c:auto val="1"/>
        <c:lblAlgn val="ctr"/>
        <c:lblOffset val="100"/>
        <c:noMultiLvlLbl val="0"/>
      </c:catAx>
      <c:valAx>
        <c:axId val="483571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69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3400"/>
        <c:axId val="483571832"/>
      </c:lineChart>
      <c:catAx>
        <c:axId val="483573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1832"/>
        <c:crosses val="autoZero"/>
        <c:auto val="1"/>
        <c:lblAlgn val="ctr"/>
        <c:lblOffset val="100"/>
        <c:noMultiLvlLbl val="0"/>
      </c:catAx>
      <c:valAx>
        <c:axId val="483571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3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72616"/>
        <c:axId val="483571048"/>
      </c:lineChart>
      <c:catAx>
        <c:axId val="483572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71048"/>
        <c:crosses val="autoZero"/>
        <c:auto val="1"/>
        <c:lblAlgn val="ctr"/>
        <c:lblOffset val="100"/>
        <c:noMultiLvlLbl val="0"/>
      </c:catAx>
      <c:valAx>
        <c:axId val="483571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72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3816"/>
        <c:axId val="483516560"/>
      </c:lineChart>
      <c:catAx>
        <c:axId val="483513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6560"/>
        <c:crosses val="autoZero"/>
        <c:auto val="1"/>
        <c:lblAlgn val="ctr"/>
        <c:lblOffset val="100"/>
        <c:noMultiLvlLbl val="0"/>
      </c:catAx>
      <c:valAx>
        <c:axId val="483516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3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2248"/>
        <c:axId val="483513032"/>
      </c:lineChart>
      <c:catAx>
        <c:axId val="483512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3032"/>
        <c:crosses val="autoZero"/>
        <c:auto val="1"/>
        <c:lblAlgn val="ctr"/>
        <c:lblOffset val="100"/>
        <c:noMultiLvlLbl val="0"/>
      </c:catAx>
      <c:valAx>
        <c:axId val="483513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2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0680"/>
        <c:axId val="483511072"/>
      </c:lineChart>
      <c:catAx>
        <c:axId val="483510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1072"/>
        <c:crosses val="autoZero"/>
        <c:auto val="1"/>
        <c:lblAlgn val="ctr"/>
        <c:lblOffset val="100"/>
        <c:noMultiLvlLbl val="0"/>
      </c:catAx>
      <c:valAx>
        <c:axId val="483511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0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5776"/>
        <c:axId val="483514208"/>
      </c:lineChart>
      <c:catAx>
        <c:axId val="483515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4208"/>
        <c:crosses val="autoZero"/>
        <c:auto val="1"/>
        <c:lblAlgn val="ctr"/>
        <c:lblOffset val="100"/>
        <c:noMultiLvlLbl val="0"/>
      </c:catAx>
      <c:valAx>
        <c:axId val="483514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5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4600"/>
        <c:axId val="483514992"/>
      </c:lineChart>
      <c:catAx>
        <c:axId val="483514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4992"/>
        <c:crosses val="autoZero"/>
        <c:auto val="1"/>
        <c:lblAlgn val="ctr"/>
        <c:lblOffset val="100"/>
        <c:noMultiLvlLbl val="0"/>
      </c:catAx>
      <c:valAx>
        <c:axId val="483514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4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0288"/>
        <c:axId val="483516168"/>
      </c:lineChart>
      <c:catAx>
        <c:axId val="483510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6168"/>
        <c:crosses val="autoZero"/>
        <c:auto val="1"/>
        <c:lblAlgn val="ctr"/>
        <c:lblOffset val="100"/>
        <c:noMultiLvlLbl val="0"/>
      </c:catAx>
      <c:valAx>
        <c:axId val="483516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0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1464"/>
        <c:axId val="483520088"/>
      </c:lineChart>
      <c:catAx>
        <c:axId val="483511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0088"/>
        <c:crosses val="autoZero"/>
        <c:auto val="1"/>
        <c:lblAlgn val="ctr"/>
        <c:lblOffset val="100"/>
        <c:noMultiLvlLbl val="0"/>
      </c:catAx>
      <c:valAx>
        <c:axId val="483520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1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5384"/>
        <c:axId val="483517344"/>
      </c:lineChart>
      <c:catAx>
        <c:axId val="483515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7344"/>
        <c:crosses val="autoZero"/>
        <c:auto val="1"/>
        <c:lblAlgn val="ctr"/>
        <c:lblOffset val="100"/>
        <c:noMultiLvlLbl val="0"/>
      </c:catAx>
      <c:valAx>
        <c:axId val="483517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5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8912"/>
        <c:axId val="483518520"/>
      </c:lineChart>
      <c:catAx>
        <c:axId val="483518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18520"/>
        <c:crosses val="autoZero"/>
        <c:auto val="1"/>
        <c:lblAlgn val="ctr"/>
        <c:lblOffset val="100"/>
        <c:noMultiLvlLbl val="0"/>
      </c:catAx>
      <c:valAx>
        <c:axId val="48351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8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19696"/>
        <c:axId val="483520480"/>
      </c:lineChart>
      <c:catAx>
        <c:axId val="48351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0480"/>
        <c:crosses val="autoZero"/>
        <c:auto val="1"/>
        <c:lblAlgn val="ctr"/>
        <c:lblOffset val="100"/>
        <c:noMultiLvlLbl val="0"/>
      </c:catAx>
      <c:valAx>
        <c:axId val="483520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19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08720"/>
        <c:axId val="483522048"/>
      </c:lineChart>
      <c:catAx>
        <c:axId val="48350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2048"/>
        <c:crosses val="autoZero"/>
        <c:auto val="1"/>
        <c:lblAlgn val="ctr"/>
        <c:lblOffset val="100"/>
        <c:noMultiLvlLbl val="0"/>
      </c:catAx>
      <c:valAx>
        <c:axId val="483522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08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8320"/>
        <c:axId val="483524792"/>
      </c:lineChart>
      <c:catAx>
        <c:axId val="483528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4792"/>
        <c:crosses val="autoZero"/>
        <c:auto val="1"/>
        <c:lblAlgn val="ctr"/>
        <c:lblOffset val="100"/>
        <c:noMultiLvlLbl val="0"/>
      </c:catAx>
      <c:valAx>
        <c:axId val="483524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8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5184"/>
        <c:axId val="483531064"/>
      </c:lineChart>
      <c:catAx>
        <c:axId val="48352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1064"/>
        <c:crosses val="autoZero"/>
        <c:auto val="1"/>
        <c:lblAlgn val="ctr"/>
        <c:lblOffset val="100"/>
        <c:noMultiLvlLbl val="0"/>
      </c:catAx>
      <c:valAx>
        <c:axId val="48353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2440"/>
        <c:axId val="483525576"/>
      </c:lineChart>
      <c:catAx>
        <c:axId val="483522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5576"/>
        <c:crosses val="autoZero"/>
        <c:auto val="1"/>
        <c:lblAlgn val="ctr"/>
        <c:lblOffset val="100"/>
        <c:noMultiLvlLbl val="0"/>
      </c:catAx>
      <c:valAx>
        <c:axId val="483525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2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6752"/>
        <c:axId val="483527144"/>
      </c:lineChart>
      <c:catAx>
        <c:axId val="48352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7144"/>
        <c:crosses val="autoZero"/>
        <c:auto val="1"/>
        <c:lblAlgn val="ctr"/>
        <c:lblOffset val="100"/>
        <c:noMultiLvlLbl val="0"/>
      </c:catAx>
      <c:valAx>
        <c:axId val="483527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6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7928"/>
        <c:axId val="483531848"/>
      </c:lineChart>
      <c:catAx>
        <c:axId val="483527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1848"/>
        <c:crosses val="autoZero"/>
        <c:auto val="1"/>
        <c:lblAlgn val="ctr"/>
        <c:lblOffset val="100"/>
        <c:noMultiLvlLbl val="0"/>
      </c:catAx>
      <c:valAx>
        <c:axId val="483531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7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2240"/>
        <c:axId val="483532632"/>
      </c:lineChart>
      <c:catAx>
        <c:axId val="483532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2632"/>
        <c:crosses val="autoZero"/>
        <c:auto val="1"/>
        <c:lblAlgn val="ctr"/>
        <c:lblOffset val="100"/>
        <c:noMultiLvlLbl val="0"/>
      </c:catAx>
      <c:valAx>
        <c:axId val="48353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2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6360"/>
        <c:axId val="483522832"/>
      </c:lineChart>
      <c:catAx>
        <c:axId val="483526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2832"/>
        <c:crosses val="autoZero"/>
        <c:auto val="1"/>
        <c:lblAlgn val="ctr"/>
        <c:lblOffset val="100"/>
        <c:noMultiLvlLbl val="0"/>
      </c:catAx>
      <c:valAx>
        <c:axId val="483522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6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7536"/>
        <c:axId val="483528712"/>
      </c:lineChart>
      <c:catAx>
        <c:axId val="483527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8712"/>
        <c:crosses val="autoZero"/>
        <c:auto val="1"/>
        <c:lblAlgn val="ctr"/>
        <c:lblOffset val="100"/>
        <c:noMultiLvlLbl val="0"/>
      </c:catAx>
      <c:valAx>
        <c:axId val="483528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7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9104"/>
        <c:axId val="483533024"/>
      </c:lineChart>
      <c:catAx>
        <c:axId val="483529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3024"/>
        <c:crosses val="autoZero"/>
        <c:auto val="1"/>
        <c:lblAlgn val="ctr"/>
        <c:lblOffset val="100"/>
        <c:noMultiLvlLbl val="0"/>
      </c:catAx>
      <c:valAx>
        <c:axId val="483533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9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29496"/>
        <c:axId val="483521264"/>
      </c:lineChart>
      <c:catAx>
        <c:axId val="48352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21264"/>
        <c:crosses val="autoZero"/>
        <c:auto val="1"/>
        <c:lblAlgn val="ctr"/>
        <c:lblOffset val="100"/>
        <c:noMultiLvlLbl val="0"/>
      </c:catAx>
      <c:valAx>
        <c:axId val="483521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29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3808"/>
        <c:axId val="483539296"/>
      </c:lineChart>
      <c:catAx>
        <c:axId val="483533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9296"/>
        <c:crosses val="autoZero"/>
        <c:auto val="1"/>
        <c:lblAlgn val="ctr"/>
        <c:lblOffset val="100"/>
        <c:noMultiLvlLbl val="0"/>
      </c:catAx>
      <c:valAx>
        <c:axId val="483539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3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4392"/>
        <c:axId val="483536944"/>
      </c:lineChart>
      <c:catAx>
        <c:axId val="48354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6944"/>
        <c:crosses val="autoZero"/>
        <c:auto val="1"/>
        <c:lblAlgn val="ctr"/>
        <c:lblOffset val="100"/>
        <c:noMultiLvlLbl val="0"/>
      </c:catAx>
      <c:valAx>
        <c:axId val="483536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4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5768"/>
        <c:axId val="483540080"/>
      </c:lineChart>
      <c:catAx>
        <c:axId val="48353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0080"/>
        <c:crosses val="autoZero"/>
        <c:auto val="1"/>
        <c:lblAlgn val="ctr"/>
        <c:lblOffset val="100"/>
        <c:noMultiLvlLbl val="0"/>
      </c:catAx>
      <c:valAx>
        <c:axId val="48354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483535376"/>
        <c:axId val="483537336"/>
      </c:lineChart>
      <c:catAx>
        <c:axId val="483535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7336"/>
        <c:crosses val="autoZero"/>
        <c:auto val="1"/>
        <c:lblAlgn val="ctr"/>
        <c:lblOffset val="100"/>
        <c:noMultiLvlLbl val="0"/>
      </c:catAx>
      <c:valAx>
        <c:axId val="483537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5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4000"/>
        <c:axId val="483538512"/>
      </c:lineChart>
      <c:catAx>
        <c:axId val="483544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38512"/>
        <c:crosses val="autoZero"/>
        <c:auto val="1"/>
        <c:lblAlgn val="ctr"/>
        <c:lblOffset val="100"/>
        <c:noMultiLvlLbl val="0"/>
      </c:catAx>
      <c:valAx>
        <c:axId val="483538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4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40472"/>
        <c:axId val="483545568"/>
      </c:lineChart>
      <c:catAx>
        <c:axId val="48354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3545568"/>
        <c:crosses val="autoZero"/>
        <c:auto val="1"/>
        <c:lblAlgn val="ctr"/>
        <c:lblOffset val="100"/>
        <c:noMultiLvlLbl val="0"/>
      </c:catAx>
      <c:valAx>
        <c:axId val="483545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40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3534592"/>
        <c:axId val="263108864"/>
      </c:lineChart>
      <c:catAx>
        <c:axId val="483534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8864"/>
        <c:crosses val="autoZero"/>
        <c:auto val="1"/>
        <c:lblAlgn val="ctr"/>
        <c:lblOffset val="100"/>
        <c:noMultiLvlLbl val="0"/>
      </c:catAx>
      <c:valAx>
        <c:axId val="263108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3534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-20647.974523869463</c:v>
                </c:pt>
                <c:pt idx="1">
                  <c:v>96981.259275759701</c:v>
                </c:pt>
                <c:pt idx="2">
                  <c:v>127024.35015083267</c:v>
                </c:pt>
                <c:pt idx="3">
                  <c:v>121423.59419991825</c:v>
                </c:pt>
                <c:pt idx="4">
                  <c:v>117662.37710345688</c:v>
                </c:pt>
                <c:pt idx="5">
                  <c:v>113959.24121008487</c:v>
                </c:pt>
                <c:pt idx="6">
                  <c:v>110319.85518864487</c:v>
                </c:pt>
                <c:pt idx="7">
                  <c:v>87156.613722296039</c:v>
                </c:pt>
                <c:pt idx="8">
                  <c:v>82648.729540751403</c:v>
                </c:pt>
                <c:pt idx="9">
                  <c:v>80024.097284055853</c:v>
                </c:pt>
                <c:pt idx="10">
                  <c:v>77446.679167868904</c:v>
                </c:pt>
                <c:pt idx="11">
                  <c:v>74919.620453119438</c:v>
                </c:pt>
                <c:pt idx="12">
                  <c:v>72445.50069866018</c:v>
                </c:pt>
                <c:pt idx="13">
                  <c:v>70026.394594747049</c:v>
                </c:pt>
                <c:pt idx="14">
                  <c:v>67663.927073539613</c:v>
                </c:pt>
                <c:pt idx="15">
                  <c:v>65359.323206345602</c:v>
                </c:pt>
                <c:pt idx="16">
                  <c:v>63113.453353162709</c:v>
                </c:pt>
                <c:pt idx="17">
                  <c:v>60926.87398966746</c:v>
                </c:pt>
                <c:pt idx="18">
                  <c:v>58799.864599848093</c:v>
                </c:pt>
                <c:pt idx="19">
                  <c:v>57099.858869493575</c:v>
                </c:pt>
                <c:pt idx="20">
                  <c:v>55023.539398049004</c:v>
                </c:pt>
                <c:pt idx="21">
                  <c:v>53014.669414912329</c:v>
                </c:pt>
                <c:pt idx="22">
                  <c:v>51071.833186560827</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-1727610.2208520009</c:v>
                </c:pt>
                <c:pt idx="1">
                  <c:v>-1630628.9615762411</c:v>
                </c:pt>
                <c:pt idx="2">
                  <c:v>-1503604.6114254084</c:v>
                </c:pt>
                <c:pt idx="3">
                  <c:v>-1382181.0172254902</c:v>
                </c:pt>
                <c:pt idx="4">
                  <c:v>-1264518.6401220332</c:v>
                </c:pt>
                <c:pt idx="5">
                  <c:v>-1150559.3989119483</c:v>
                </c:pt>
                <c:pt idx="6">
                  <c:v>-1040239.5437233035</c:v>
                </c:pt>
                <c:pt idx="7">
                  <c:v>-953082.93000100739</c:v>
                </c:pt>
                <c:pt idx="8">
                  <c:v>-870434.20046025596</c:v>
                </c:pt>
                <c:pt idx="9">
                  <c:v>-790410.10317620006</c:v>
                </c:pt>
                <c:pt idx="10">
                  <c:v>-712963.42400833115</c:v>
                </c:pt>
                <c:pt idx="11">
                  <c:v>-638043.80355521175</c:v>
                </c:pt>
                <c:pt idx="12">
                  <c:v>-565598.3028565516</c:v>
                </c:pt>
                <c:pt idx="13">
                  <c:v>-495571.90826180455</c:v>
                </c:pt>
                <c:pt idx="14">
                  <c:v>-427907.98118826491</c:v>
                </c:pt>
                <c:pt idx="15">
                  <c:v>-362548.6579819193</c:v>
                </c:pt>
                <c:pt idx="16">
                  <c:v>-299435.20462875662</c:v>
                </c:pt>
                <c:pt idx="17">
                  <c:v>-238508.33063908917</c:v>
                </c:pt>
                <c:pt idx="18">
                  <c:v>-179708.46603924106</c:v>
                </c:pt>
                <c:pt idx="19">
                  <c:v>-122608.60716974748</c:v>
                </c:pt>
                <c:pt idx="20">
                  <c:v>-67585.067771698479</c:v>
                </c:pt>
                <c:pt idx="21">
                  <c:v>-14570.398356786151</c:v>
                </c:pt>
                <c:pt idx="22">
                  <c:v>36501.434829774676</c:v>
                </c:pt>
              </c:numCache>
            </c:numRef>
          </c:val>
          <c:smooth val="0"/>
        </c:ser>
        <c:dLbls>
          <c:showLegendKey val="0"/>
          <c:showVal val="0"/>
          <c:showCatName val="0"/>
          <c:showSerName val="0"/>
          <c:showPercent val="0"/>
          <c:showBubbleSize val="0"/>
        </c:dLbls>
        <c:smooth val="0"/>
        <c:axId val="263102200"/>
        <c:axId val="263107296"/>
      </c:lineChart>
      <c:catAx>
        <c:axId val="26310220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7296"/>
        <c:crosses val="autoZero"/>
        <c:auto val="1"/>
        <c:lblAlgn val="ctr"/>
        <c:lblOffset val="100"/>
        <c:noMultiLvlLbl val="0"/>
      </c:catAx>
      <c:valAx>
        <c:axId val="2631072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220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8472"/>
        <c:axId val="263104160"/>
      </c:lineChart>
      <c:catAx>
        <c:axId val="263108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4160"/>
        <c:crosses val="autoZero"/>
        <c:auto val="1"/>
        <c:lblAlgn val="ctr"/>
        <c:lblOffset val="100"/>
        <c:noMultiLvlLbl val="0"/>
      </c:catAx>
      <c:valAx>
        <c:axId val="263104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8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05336"/>
        <c:axId val="263105728"/>
      </c:lineChart>
      <c:catAx>
        <c:axId val="263105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05728"/>
        <c:crosses val="autoZero"/>
        <c:auto val="1"/>
        <c:lblAlgn val="ctr"/>
        <c:lblOffset val="100"/>
        <c:noMultiLvlLbl val="0"/>
      </c:catAx>
      <c:valAx>
        <c:axId val="26310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05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120080"/>
        <c:axId val="123122432"/>
      </c:lineChart>
      <c:catAx>
        <c:axId val="12312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3122432"/>
        <c:crosses val="autoZero"/>
        <c:auto val="1"/>
        <c:lblAlgn val="ctr"/>
        <c:lblOffset val="100"/>
        <c:noMultiLvlLbl val="0"/>
      </c:catAx>
      <c:valAx>
        <c:axId val="12312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12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3120864"/>
        <c:axId val="157474560"/>
      </c:lineChart>
      <c:catAx>
        <c:axId val="123120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7474560"/>
        <c:crosses val="autoZero"/>
        <c:auto val="1"/>
        <c:lblAlgn val="ctr"/>
        <c:lblOffset val="100"/>
        <c:noMultiLvlLbl val="0"/>
      </c:catAx>
      <c:valAx>
        <c:axId val="157474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3120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1816"/>
        <c:axId val="618452208"/>
      </c:lineChart>
      <c:catAx>
        <c:axId val="618451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2208"/>
        <c:crosses val="autoZero"/>
        <c:auto val="1"/>
        <c:lblAlgn val="ctr"/>
        <c:lblOffset val="100"/>
        <c:noMultiLvlLbl val="0"/>
      </c:catAx>
      <c:valAx>
        <c:axId val="618452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1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8872"/>
        <c:axId val="618462792"/>
      </c:lineChart>
      <c:catAx>
        <c:axId val="618458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2792"/>
        <c:crosses val="autoZero"/>
        <c:auto val="1"/>
        <c:lblAlgn val="ctr"/>
        <c:lblOffset val="100"/>
        <c:noMultiLvlLbl val="0"/>
      </c:catAx>
      <c:valAx>
        <c:axId val="618462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8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1424"/>
        <c:axId val="618457696"/>
      </c:lineChart>
      <c:catAx>
        <c:axId val="61845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7696"/>
        <c:crosses val="autoZero"/>
        <c:auto val="1"/>
        <c:lblAlgn val="ctr"/>
        <c:lblOffset val="100"/>
        <c:noMultiLvlLbl val="0"/>
      </c:catAx>
      <c:valAx>
        <c:axId val="618457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1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1616"/>
        <c:axId val="618458088"/>
      </c:lineChart>
      <c:catAx>
        <c:axId val="618461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8088"/>
        <c:crosses val="autoZero"/>
        <c:auto val="1"/>
        <c:lblAlgn val="ctr"/>
        <c:lblOffset val="100"/>
        <c:noMultiLvlLbl val="0"/>
      </c:catAx>
      <c:valAx>
        <c:axId val="61845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1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2008"/>
        <c:axId val="618453384"/>
      </c:lineChart>
      <c:catAx>
        <c:axId val="618462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3384"/>
        <c:crosses val="autoZero"/>
        <c:auto val="1"/>
        <c:lblAlgn val="ctr"/>
        <c:lblOffset val="100"/>
        <c:noMultiLvlLbl val="0"/>
      </c:catAx>
      <c:valAx>
        <c:axId val="618453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2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0440"/>
        <c:axId val="618459656"/>
      </c:lineChart>
      <c:catAx>
        <c:axId val="618460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9656"/>
        <c:crosses val="autoZero"/>
        <c:auto val="1"/>
        <c:lblAlgn val="ctr"/>
        <c:lblOffset val="100"/>
        <c:noMultiLvlLbl val="0"/>
      </c:catAx>
      <c:valAx>
        <c:axId val="618459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0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2400"/>
        <c:axId val="618452600"/>
      </c:lineChart>
      <c:catAx>
        <c:axId val="618462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2600"/>
        <c:crosses val="autoZero"/>
        <c:auto val="1"/>
        <c:lblAlgn val="ctr"/>
        <c:lblOffset val="100"/>
        <c:noMultiLvlLbl val="0"/>
      </c:catAx>
      <c:valAx>
        <c:axId val="618452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2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5344"/>
        <c:axId val="618463184"/>
      </c:lineChart>
      <c:catAx>
        <c:axId val="618455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3184"/>
        <c:crosses val="autoZero"/>
        <c:auto val="1"/>
        <c:lblAlgn val="ctr"/>
        <c:lblOffset val="100"/>
        <c:noMultiLvlLbl val="0"/>
      </c:catAx>
      <c:valAx>
        <c:axId val="618463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5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4560"/>
        <c:axId val="618460832"/>
      </c:lineChart>
      <c:catAx>
        <c:axId val="618454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0832"/>
        <c:crosses val="autoZero"/>
        <c:auto val="1"/>
        <c:lblAlgn val="ctr"/>
        <c:lblOffset val="100"/>
        <c:noMultiLvlLbl val="0"/>
      </c:catAx>
      <c:valAx>
        <c:axId val="618460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4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5736"/>
        <c:axId val="618454168"/>
      </c:lineChart>
      <c:catAx>
        <c:axId val="618455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4168"/>
        <c:crosses val="autoZero"/>
        <c:auto val="1"/>
        <c:lblAlgn val="ctr"/>
        <c:lblOffset val="100"/>
        <c:noMultiLvlLbl val="0"/>
      </c:catAx>
      <c:valAx>
        <c:axId val="618454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5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6128"/>
        <c:axId val="618456520"/>
      </c:lineChart>
      <c:catAx>
        <c:axId val="618456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6520"/>
        <c:crosses val="autoZero"/>
        <c:auto val="1"/>
        <c:lblAlgn val="ctr"/>
        <c:lblOffset val="100"/>
        <c:noMultiLvlLbl val="0"/>
      </c:catAx>
      <c:valAx>
        <c:axId val="618456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6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0240"/>
        <c:axId val="618467888"/>
      </c:lineChart>
      <c:catAx>
        <c:axId val="618470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7888"/>
        <c:crosses val="autoZero"/>
        <c:auto val="1"/>
        <c:lblAlgn val="ctr"/>
        <c:lblOffset val="100"/>
        <c:noMultiLvlLbl val="0"/>
      </c:catAx>
      <c:valAx>
        <c:axId val="618467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0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8672"/>
        <c:axId val="618472984"/>
      </c:lineChart>
      <c:catAx>
        <c:axId val="618468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2984"/>
        <c:crosses val="autoZero"/>
        <c:auto val="1"/>
        <c:lblAlgn val="ctr"/>
        <c:lblOffset val="100"/>
        <c:noMultiLvlLbl val="0"/>
      </c:catAx>
      <c:valAx>
        <c:axId val="618472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8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0632"/>
        <c:axId val="618465928"/>
      </c:lineChart>
      <c:catAx>
        <c:axId val="618470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5928"/>
        <c:crosses val="autoZero"/>
        <c:auto val="1"/>
        <c:lblAlgn val="ctr"/>
        <c:lblOffset val="100"/>
        <c:noMultiLvlLbl val="0"/>
      </c:catAx>
      <c:valAx>
        <c:axId val="618465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0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9064"/>
        <c:axId val="618473768"/>
      </c:lineChart>
      <c:catAx>
        <c:axId val="618469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3768"/>
        <c:crosses val="autoZero"/>
        <c:auto val="1"/>
        <c:lblAlgn val="ctr"/>
        <c:lblOffset val="100"/>
        <c:noMultiLvlLbl val="0"/>
      </c:catAx>
      <c:valAx>
        <c:axId val="618473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9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4552"/>
        <c:axId val="618474944"/>
      </c:lineChart>
      <c:catAx>
        <c:axId val="618474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4944"/>
        <c:crosses val="autoZero"/>
        <c:auto val="1"/>
        <c:lblAlgn val="ctr"/>
        <c:lblOffset val="100"/>
        <c:noMultiLvlLbl val="0"/>
      </c:catAx>
      <c:valAx>
        <c:axId val="618474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4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9848"/>
        <c:axId val="618464752"/>
      </c:lineChart>
      <c:catAx>
        <c:axId val="618469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4752"/>
        <c:crosses val="autoZero"/>
        <c:auto val="1"/>
        <c:lblAlgn val="ctr"/>
        <c:lblOffset val="100"/>
        <c:noMultiLvlLbl val="0"/>
      </c:catAx>
      <c:valAx>
        <c:axId val="618464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9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1416"/>
        <c:axId val="618465144"/>
      </c:lineChart>
      <c:catAx>
        <c:axId val="618471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5144"/>
        <c:crosses val="autoZero"/>
        <c:auto val="1"/>
        <c:lblAlgn val="ctr"/>
        <c:lblOffset val="100"/>
        <c:noMultiLvlLbl val="0"/>
      </c:catAx>
      <c:valAx>
        <c:axId val="618465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1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3376"/>
        <c:axId val="618471808"/>
      </c:lineChart>
      <c:catAx>
        <c:axId val="61847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1808"/>
        <c:crosses val="autoZero"/>
        <c:auto val="1"/>
        <c:lblAlgn val="ctr"/>
        <c:lblOffset val="100"/>
        <c:noMultiLvlLbl val="0"/>
      </c:catAx>
      <c:valAx>
        <c:axId val="618471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3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2200"/>
        <c:axId val="618466712"/>
      </c:lineChart>
      <c:catAx>
        <c:axId val="618472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6712"/>
        <c:crosses val="autoZero"/>
        <c:auto val="1"/>
        <c:lblAlgn val="ctr"/>
        <c:lblOffset val="100"/>
        <c:noMultiLvlLbl val="0"/>
      </c:catAx>
      <c:valAx>
        <c:axId val="618466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2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3576"/>
        <c:axId val="618467104"/>
      </c:lineChart>
      <c:catAx>
        <c:axId val="618463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7104"/>
        <c:crosses val="autoZero"/>
        <c:auto val="1"/>
        <c:lblAlgn val="ctr"/>
        <c:lblOffset val="100"/>
        <c:noMultiLvlLbl val="0"/>
      </c:catAx>
      <c:valAx>
        <c:axId val="618467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3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5536"/>
        <c:axId val="618476512"/>
      </c:lineChart>
      <c:catAx>
        <c:axId val="618465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6512"/>
        <c:crosses val="autoZero"/>
        <c:auto val="1"/>
        <c:lblAlgn val="ctr"/>
        <c:lblOffset val="100"/>
        <c:noMultiLvlLbl val="0"/>
      </c:catAx>
      <c:valAx>
        <c:axId val="618476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5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8864"/>
        <c:axId val="618476904"/>
      </c:lineChart>
      <c:catAx>
        <c:axId val="618478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6904"/>
        <c:crosses val="autoZero"/>
        <c:auto val="1"/>
        <c:lblAlgn val="ctr"/>
        <c:lblOffset val="100"/>
        <c:noMultiLvlLbl val="0"/>
      </c:catAx>
      <c:valAx>
        <c:axId val="618476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8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2000"/>
        <c:axId val="618482392"/>
      </c:lineChart>
      <c:catAx>
        <c:axId val="618482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2392"/>
        <c:crosses val="autoZero"/>
        <c:auto val="1"/>
        <c:lblAlgn val="ctr"/>
        <c:lblOffset val="100"/>
        <c:noMultiLvlLbl val="0"/>
      </c:catAx>
      <c:valAx>
        <c:axId val="618482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2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7688"/>
        <c:axId val="618479648"/>
      </c:lineChart>
      <c:catAx>
        <c:axId val="618477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9648"/>
        <c:crosses val="autoZero"/>
        <c:auto val="1"/>
        <c:lblAlgn val="ctr"/>
        <c:lblOffset val="100"/>
        <c:noMultiLvlLbl val="0"/>
      </c:catAx>
      <c:valAx>
        <c:axId val="618479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7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2784"/>
        <c:axId val="618479256"/>
      </c:lineChart>
      <c:catAx>
        <c:axId val="618482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9256"/>
        <c:crosses val="autoZero"/>
        <c:auto val="1"/>
        <c:lblAlgn val="ctr"/>
        <c:lblOffset val="100"/>
        <c:noMultiLvlLbl val="0"/>
      </c:catAx>
      <c:valAx>
        <c:axId val="618479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2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0432"/>
        <c:axId val="618481608"/>
      </c:lineChart>
      <c:catAx>
        <c:axId val="618480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1608"/>
        <c:crosses val="autoZero"/>
        <c:auto val="1"/>
        <c:lblAlgn val="ctr"/>
        <c:lblOffset val="100"/>
        <c:noMultiLvlLbl val="0"/>
      </c:catAx>
      <c:valAx>
        <c:axId val="618481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0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0824"/>
        <c:axId val="618481216"/>
      </c:lineChart>
      <c:catAx>
        <c:axId val="618480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1216"/>
        <c:crosses val="autoZero"/>
        <c:auto val="1"/>
        <c:lblAlgn val="ctr"/>
        <c:lblOffset val="100"/>
        <c:noMultiLvlLbl val="0"/>
      </c:catAx>
      <c:valAx>
        <c:axId val="618481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0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64512"/>
        <c:axId val="717464904"/>
      </c:lineChart>
      <c:catAx>
        <c:axId val="71746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64904"/>
        <c:crosses val="autoZero"/>
        <c:auto val="1"/>
        <c:lblAlgn val="ctr"/>
        <c:lblOffset val="100"/>
        <c:noMultiLvlLbl val="0"/>
      </c:catAx>
      <c:valAx>
        <c:axId val="71746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64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69216"/>
        <c:axId val="717466472"/>
      </c:lineChart>
      <c:catAx>
        <c:axId val="71746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66472"/>
        <c:crosses val="autoZero"/>
        <c:auto val="1"/>
        <c:lblAlgn val="ctr"/>
        <c:lblOffset val="100"/>
        <c:noMultiLvlLbl val="0"/>
      </c:catAx>
      <c:valAx>
        <c:axId val="717466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6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69608"/>
        <c:axId val="717468432"/>
      </c:lineChart>
      <c:catAx>
        <c:axId val="71746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68432"/>
        <c:crosses val="autoZero"/>
        <c:auto val="1"/>
        <c:lblAlgn val="ctr"/>
        <c:lblOffset val="100"/>
        <c:noMultiLvlLbl val="0"/>
      </c:catAx>
      <c:valAx>
        <c:axId val="71746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6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68824"/>
        <c:axId val="717470000"/>
      </c:lineChart>
      <c:catAx>
        <c:axId val="71746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70000"/>
        <c:crosses val="autoZero"/>
        <c:auto val="1"/>
        <c:lblAlgn val="ctr"/>
        <c:lblOffset val="100"/>
        <c:noMultiLvlLbl val="0"/>
      </c:catAx>
      <c:valAx>
        <c:axId val="71747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6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71176"/>
        <c:axId val="717465688"/>
      </c:lineChart>
      <c:catAx>
        <c:axId val="71747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65688"/>
        <c:crosses val="autoZero"/>
        <c:auto val="1"/>
        <c:lblAlgn val="ctr"/>
        <c:lblOffset val="100"/>
        <c:noMultiLvlLbl val="0"/>
      </c:catAx>
      <c:valAx>
        <c:axId val="71746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7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66864"/>
        <c:axId val="717467256"/>
      </c:lineChart>
      <c:catAx>
        <c:axId val="71746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67256"/>
        <c:crosses val="autoZero"/>
        <c:auto val="1"/>
        <c:lblAlgn val="ctr"/>
        <c:lblOffset val="100"/>
        <c:noMultiLvlLbl val="0"/>
      </c:catAx>
      <c:valAx>
        <c:axId val="71746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6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41776"/>
        <c:axId val="717450008"/>
      </c:lineChart>
      <c:catAx>
        <c:axId val="71744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50008"/>
        <c:crosses val="autoZero"/>
        <c:auto val="1"/>
        <c:lblAlgn val="ctr"/>
        <c:lblOffset val="100"/>
        <c:noMultiLvlLbl val="0"/>
      </c:catAx>
      <c:valAx>
        <c:axId val="71745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4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40208"/>
        <c:axId val="717450792"/>
      </c:lineChart>
      <c:catAx>
        <c:axId val="71744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50792"/>
        <c:crosses val="autoZero"/>
        <c:auto val="1"/>
        <c:lblAlgn val="ctr"/>
        <c:lblOffset val="100"/>
        <c:noMultiLvlLbl val="0"/>
      </c:catAx>
      <c:valAx>
        <c:axId val="71745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4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48832"/>
        <c:axId val="717439032"/>
      </c:lineChart>
      <c:catAx>
        <c:axId val="71744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39032"/>
        <c:crosses val="autoZero"/>
        <c:auto val="1"/>
        <c:lblAlgn val="ctr"/>
        <c:lblOffset val="100"/>
        <c:noMultiLvlLbl val="0"/>
      </c:catAx>
      <c:valAx>
        <c:axId val="71743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4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40600"/>
        <c:axId val="717446480"/>
      </c:lineChart>
      <c:catAx>
        <c:axId val="71744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46480"/>
        <c:crosses val="autoZero"/>
        <c:auto val="1"/>
        <c:lblAlgn val="ctr"/>
        <c:lblOffset val="100"/>
        <c:noMultiLvlLbl val="0"/>
      </c:catAx>
      <c:valAx>
        <c:axId val="71744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4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41384"/>
        <c:axId val="717448048"/>
      </c:lineChart>
      <c:catAx>
        <c:axId val="71744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48048"/>
        <c:crosses val="autoZero"/>
        <c:auto val="1"/>
        <c:lblAlgn val="ctr"/>
        <c:lblOffset val="100"/>
        <c:noMultiLvlLbl val="0"/>
      </c:catAx>
      <c:valAx>
        <c:axId val="71744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4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Реконструкция КТПН-784</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0.63</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1.6463352</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1.6463352</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1.2.1.141</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Реконструкция КТПН-784</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1.2.1.141</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Реконструкция КТПН-784</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t="str">
        <f>VLOOKUP($M$13,'[6]3.1. паспорт Техсостояние ПС'!$A$21:$W$670,5,FALSE)</f>
        <v>КТПН-784</v>
      </c>
      <c r="C25" s="199" t="str">
        <f>VLOOKUP($M$13,'[6]3.1. паспорт Техсостояние ПС'!$A$21:$W$670,6,FALSE)</f>
        <v>КТПН-784</v>
      </c>
      <c r="D25" s="199" t="str">
        <f>VLOOKUP($M$13,'[6]3.1. паспорт Техсостояние ПС'!$A$21:$W$670,7,FALSE)</f>
        <v>Силовое электрооборудование 10/0,4 кВ</v>
      </c>
      <c r="E25" s="199" t="str">
        <f>VLOOKUP($M$13,'[6]3.1. паспорт Техсостояние ПС'!$A$21:$W$670,8,FALSE)</f>
        <v>Масляные выключатели ВМПП, выключатели нагрузки ВНП,силовые трансформаторы ТМ, панели ЩО-70</v>
      </c>
      <c r="F25" s="199" t="str">
        <f>VLOOKUP($M$13,'[6]3.1. паспорт Техсостояние ПС'!$A$21:$W$670,9,FALSE)</f>
        <v>Масляные выключатели ВМПП, выключатели нагрузки ВНП,силовые трансформаторы ТМ, панели ЩО-70</v>
      </c>
      <c r="G25" s="199" t="str">
        <f>VLOOKUP($M$13,'[6]3.1. паспорт Техсостояние ПС'!$A$21:$W$670,10,FALSE)</f>
        <v>РУ-10 кВ, 1Т/2Т, РУ-0,4 кВ</v>
      </c>
      <c r="H25" s="199" t="str">
        <f>VLOOKUP($M$13,'[6]3.1. паспорт Техсостояние ПС'!$A$21:$W$670,11,FALSE)</f>
        <v>РУ-10 кВ, 1Т/2Т, РУ-0,4 кВ</v>
      </c>
      <c r="I25" s="199">
        <f>VLOOKUP($M$13,'[6]3.1. паспорт Техсостояние ПС'!$A$21:$W$670,12,FALSE)</f>
        <v>0</v>
      </c>
      <c r="J25" s="199">
        <f>VLOOKUP($M$13,'[6]3.1. паспорт Техсостояние ПС'!$A$21:$W$670,13,FALSE)</f>
        <v>2021</v>
      </c>
      <c r="K25" s="199">
        <f>VLOOKUP($M$13,'[6]3.1. паспорт Техсостояние ПС'!$A$21:$W$670,14,FALSE)</f>
        <v>0</v>
      </c>
      <c r="L25" s="199" t="str">
        <f>VLOOKUP($M$13,'[6]3.1. паспорт Техсостояние ПС'!$A$21:$W$670,15,FALSE)</f>
        <v>10 кВ</v>
      </c>
      <c r="M25" s="199" t="str">
        <f>VLOOKUP($M$13,'[6]3.1. паспорт Техсостояние ПС'!$A$21:$W$670,16,FALSE)</f>
        <v>10кВ</v>
      </c>
      <c r="N25" s="199">
        <f>VLOOKUP($M$13,'[6]3.1. паспорт Техсостояние ПС'!$A$21:$W$670,17,FALSE)</f>
        <v>0.4</v>
      </c>
      <c r="O25" s="199">
        <f>VLOOKUP($M$13,'[6]3.1. паспорт Техсостояние ПС'!$A$21:$W$670,18,FALSE)</f>
        <v>0.63</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1.2.1.141</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Реконструкция КТПН-784</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1.2.1.141</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Реконструкция КТПН-784</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0.63</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КТПН-784</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1.6463352</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1.2.1.141</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9"/>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5" s="285" customFormat="1" ht="18.75">
      <c r="A7" s="410"/>
      <c r="B7" s="410"/>
      <c r="C7" s="410"/>
      <c r="D7" s="410"/>
      <c r="E7" s="410"/>
      <c r="F7" s="410"/>
      <c r="G7" s="410"/>
      <c r="H7" s="410"/>
      <c r="I7" s="410"/>
      <c r="J7" s="410"/>
      <c r="K7" s="410"/>
      <c r="L7" s="410"/>
      <c r="M7" s="410"/>
      <c r="N7" s="410"/>
      <c r="O7" s="410"/>
      <c r="P7" s="410"/>
      <c r="Q7" s="410"/>
      <c r="R7" s="410"/>
      <c r="S7" s="410"/>
      <c r="T7" s="410"/>
      <c r="U7" s="410"/>
      <c r="V7" s="410"/>
      <c r="W7" s="410"/>
      <c r="X7" s="410"/>
      <c r="Y7" s="410"/>
    </row>
    <row r="8" spans="1:25" s="285" customFormat="1" ht="18.75">
      <c r="A8" s="416" t="str">
        <f>'1. паспорт местоположение'!A5:C5</f>
        <v>Год раскрытия информации: 2021</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0" t="s">
        <v>11</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7" t="str">
        <f>'1. паспорт местоположение'!A9:C9</f>
        <v>Общество с ограниченной ответственностью "Сургутские городские электрические сети"</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row>
    <row r="13" spans="1:25" s="285" customFormat="1" ht="18.75">
      <c r="A13" s="410" t="s">
        <v>10</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8" t="str">
        <f>'1. паспорт местоположение'!A12:B12</f>
        <v>G_</v>
      </c>
      <c r="B15" s="419"/>
      <c r="C15" s="419"/>
      <c r="D15" s="419"/>
      <c r="E15" s="419"/>
      <c r="F15" s="419"/>
      <c r="G15" s="419"/>
      <c r="H15" s="419"/>
      <c r="I15" s="419"/>
      <c r="J15" s="419"/>
      <c r="K15" s="419"/>
      <c r="L15" s="413" t="str">
        <f>'1. паспорт местоположение'!C12</f>
        <v>1.2.1.141</v>
      </c>
      <c r="M15" s="414"/>
      <c r="N15" s="414"/>
      <c r="O15" s="414"/>
      <c r="P15" s="414"/>
      <c r="Q15" s="414"/>
      <c r="R15" s="414"/>
      <c r="S15" s="414"/>
      <c r="T15" s="414"/>
      <c r="U15" s="414"/>
      <c r="V15" s="414"/>
      <c r="W15" s="414"/>
      <c r="X15" s="414"/>
      <c r="Y15" s="414"/>
    </row>
    <row r="16" spans="1:25" s="285" customFormat="1" ht="18.7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5" t="str">
        <f>'1. паспорт местоположение'!A15:C15</f>
        <v>Реконструкция КТПН-784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25" s="285" customFormat="1" ht="18.75">
      <c r="A19" s="410" t="s">
        <v>7</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row>
    <row r="20" spans="1:25" ht="18.75">
      <c r="A20" s="287"/>
      <c r="Y20" s="76"/>
    </row>
    <row r="21" spans="1:25" ht="18.75" customHeight="1">
      <c r="A21" s="409" t="s">
        <v>507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1371946</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1">
        <f>SUM(B93:X93)</f>
        <v>11.134815888973717</v>
      </c>
      <c r="G31" s="412">
        <f>SUM(C93:Y93)</f>
        <v>11.134815888973717</v>
      </c>
      <c r="K31" s="240"/>
    </row>
    <row r="32" spans="1:25">
      <c r="A32" s="294" t="s">
        <v>344</v>
      </c>
      <c r="B32" s="229">
        <f>B28*0.417/100</f>
        <v>5721.0148199999994</v>
      </c>
      <c r="C32" s="296"/>
      <c r="D32" s="406" t="s">
        <v>346</v>
      </c>
      <c r="E32" s="406"/>
      <c r="F32" s="411">
        <f>IF(SUM(B94:Y94)=0,"не окупается",SUM(B94:Y94))</f>
        <v>22.285292253042137</v>
      </c>
      <c r="G32" s="412"/>
      <c r="K32" s="240"/>
    </row>
    <row r="33" spans="1:11">
      <c r="A33" s="297" t="s">
        <v>561</v>
      </c>
      <c r="B33" s="230">
        <v>4</v>
      </c>
      <c r="C33" s="296"/>
      <c r="D33" s="406" t="s">
        <v>562</v>
      </c>
      <c r="E33" s="406"/>
      <c r="F33" s="420">
        <f>Y91</f>
        <v>36501.434829774676</v>
      </c>
      <c r="G33" s="421"/>
      <c r="K33" s="240"/>
    </row>
    <row r="34" spans="1:11" ht="16.5" thickBot="1">
      <c r="A34" s="297" t="s">
        <v>343</v>
      </c>
      <c r="B34" s="230">
        <v>1</v>
      </c>
      <c r="C34" s="296"/>
      <c r="D34" s="406" t="s">
        <v>563</v>
      </c>
      <c r="E34" s="406"/>
      <c r="F34" s="407" t="str">
        <f>IF(F33&gt;0,"да","нет")</f>
        <v>да</v>
      </c>
      <c r="G34" s="408"/>
      <c r="K34" s="240"/>
    </row>
    <row r="35" spans="1:11">
      <c r="A35" s="297" t="s">
        <v>322</v>
      </c>
      <c r="B35" s="229">
        <f>B28*0.0375/100</f>
        <v>514.47974999999997</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176981.03399999999</v>
      </c>
      <c r="D53" s="238">
        <f>C53*(1+D51)</f>
        <v>184414.23742799999</v>
      </c>
      <c r="E53" s="238">
        <f t="shared" ref="E53:Y53" si="1">D53*(1+E51)</f>
        <v>192159.63539997599</v>
      </c>
      <c r="F53" s="238">
        <f t="shared" si="1"/>
        <v>200230.34008677499</v>
      </c>
      <c r="G53" s="238">
        <f t="shared" si="1"/>
        <v>208640.01437041955</v>
      </c>
      <c r="H53" s="238">
        <f t="shared" si="1"/>
        <v>217402.89497397718</v>
      </c>
      <c r="I53" s="238">
        <f t="shared" si="1"/>
        <v>226533.81656288423</v>
      </c>
      <c r="J53" s="238">
        <f t="shared" si="1"/>
        <v>236048.23685852537</v>
      </c>
      <c r="K53" s="238">
        <f t="shared" si="1"/>
        <v>245962.26280658346</v>
      </c>
      <c r="L53" s="238">
        <f t="shared" si="1"/>
        <v>256292.67784445998</v>
      </c>
      <c r="M53" s="238">
        <f t="shared" si="1"/>
        <v>267056.97031392733</v>
      </c>
      <c r="N53" s="238">
        <f t="shared" si="1"/>
        <v>278273.36306711228</v>
      </c>
      <c r="O53" s="238">
        <f t="shared" si="1"/>
        <v>289960.84431593103</v>
      </c>
      <c r="P53" s="238">
        <f t="shared" si="1"/>
        <v>302139.19977720012</v>
      </c>
      <c r="Q53" s="238">
        <f t="shared" si="1"/>
        <v>314829.04616784252</v>
      </c>
      <c r="R53" s="238">
        <f t="shared" si="1"/>
        <v>328051.86610689195</v>
      </c>
      <c r="S53" s="238">
        <f t="shared" si="1"/>
        <v>341830.04448338144</v>
      </c>
      <c r="T53" s="238">
        <f t="shared" si="1"/>
        <v>356186.90635168349</v>
      </c>
      <c r="U53" s="238">
        <f t="shared" si="1"/>
        <v>371146.75641845423</v>
      </c>
      <c r="V53" s="238">
        <f t="shared" si="1"/>
        <v>386734.9201880293</v>
      </c>
      <c r="W53" s="238">
        <f t="shared" si="1"/>
        <v>402977.78683592653</v>
      </c>
      <c r="X53" s="238">
        <f t="shared" si="1"/>
        <v>419902.85388303548</v>
      </c>
      <c r="Y53" s="238">
        <f t="shared" si="1"/>
        <v>437538.77374612301</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268430.25928109069</v>
      </c>
      <c r="C56" s="265">
        <f>B56+B57-B58</f>
        <v>211612.64259883444</v>
      </c>
      <c r="D56" s="265">
        <f>C56+C57-C58</f>
        <v>70849.638487033371</v>
      </c>
      <c r="E56" s="265">
        <f t="shared" ref="E56:U56" si="2">D56+D57-D58</f>
        <v>32538.282417332695</v>
      </c>
      <c r="F56" s="266">
        <f t="shared" si="2"/>
        <v>32538.282417332695</v>
      </c>
      <c r="G56" s="266">
        <f>F56+F57-F58</f>
        <v>30369.063589510515</v>
      </c>
      <c r="H56" s="266">
        <f t="shared" si="2"/>
        <v>28199.844761688335</v>
      </c>
      <c r="I56" s="266">
        <f t="shared" si="2"/>
        <v>26030.625933866155</v>
      </c>
      <c r="J56" s="266">
        <f t="shared" si="2"/>
        <v>23861.407106043975</v>
      </c>
      <c r="K56" s="266">
        <f t="shared" si="2"/>
        <v>21692.188278221794</v>
      </c>
      <c r="L56" s="266">
        <f t="shared" si="2"/>
        <v>19522.969450399614</v>
      </c>
      <c r="M56" s="266">
        <f t="shared" si="2"/>
        <v>17353.750622577434</v>
      </c>
      <c r="N56" s="266">
        <f t="shared" si="2"/>
        <v>15184.531794755254</v>
      </c>
      <c r="O56" s="266">
        <f t="shared" si="2"/>
        <v>13015.312966933074</v>
      </c>
      <c r="P56" s="266">
        <f t="shared" si="2"/>
        <v>10846.094139110894</v>
      </c>
      <c r="Q56" s="266">
        <f t="shared" si="2"/>
        <v>8676.8753112887134</v>
      </c>
      <c r="R56" s="312">
        <f t="shared" si="2"/>
        <v>6507.6564834665332</v>
      </c>
      <c r="S56" s="312">
        <f t="shared" si="2"/>
        <v>4338.4376556443531</v>
      </c>
      <c r="T56" s="312">
        <f t="shared" si="2"/>
        <v>2169.2188278221734</v>
      </c>
      <c r="U56" s="312">
        <f t="shared" si="2"/>
        <v>-6.3664629124104977E-12</v>
      </c>
      <c r="V56" s="312"/>
      <c r="W56" s="312"/>
      <c r="X56" s="312"/>
      <c r="Y56" s="312"/>
    </row>
    <row r="57" spans="1:25">
      <c r="A57" s="234" t="s">
        <v>328</v>
      </c>
      <c r="B57" s="265">
        <f>(B28/3211479047)*46654169.4851375</f>
        <v>19930.692454073</v>
      </c>
      <c r="C57" s="265">
        <f>(B28/3211479047)*29512102.5172828</f>
        <v>12607.589963259712</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76748.309136329248</v>
      </c>
      <c r="C58" s="265">
        <f>359013000*(B28/3211479047)</f>
        <v>153370.59407506077</v>
      </c>
      <c r="D58" s="265">
        <f>89680000*(B28/3211479047)</f>
        <v>38311.356069700676</v>
      </c>
      <c r="E58" s="265">
        <v>0</v>
      </c>
      <c r="F58" s="266">
        <f>$F$56/$B$43</f>
        <v>2169.2188278221797</v>
      </c>
      <c r="G58" s="266">
        <f>$F$56/$B$43</f>
        <v>2169.2188278221797</v>
      </c>
      <c r="H58" s="266">
        <f t="shared" ref="H58:P58" si="3">$F$56/$B$43</f>
        <v>2169.2188278221797</v>
      </c>
      <c r="I58" s="266">
        <f t="shared" si="3"/>
        <v>2169.2188278221797</v>
      </c>
      <c r="J58" s="266">
        <f t="shared" si="3"/>
        <v>2169.2188278221797</v>
      </c>
      <c r="K58" s="266">
        <f t="shared" si="3"/>
        <v>2169.2188278221797</v>
      </c>
      <c r="L58" s="266">
        <f t="shared" si="3"/>
        <v>2169.2188278221797</v>
      </c>
      <c r="M58" s="266">
        <f t="shared" si="3"/>
        <v>2169.2188278221797</v>
      </c>
      <c r="N58" s="266">
        <f t="shared" si="3"/>
        <v>2169.2188278221797</v>
      </c>
      <c r="O58" s="266">
        <f t="shared" si="3"/>
        <v>2169.2188278221797</v>
      </c>
      <c r="P58" s="266">
        <f t="shared" si="3"/>
        <v>2169.2188278221797</v>
      </c>
      <c r="Q58" s="266">
        <f>$F$56/$B$43</f>
        <v>2169.2188278221797</v>
      </c>
      <c r="R58" s="266">
        <f>$F$56/$B$43</f>
        <v>2169.2188278221797</v>
      </c>
      <c r="S58" s="266">
        <f t="shared" ref="S58" si="4">$F$56/$B$43</f>
        <v>2169.2188278221797</v>
      </c>
      <c r="T58" s="266">
        <f>$F$56/$B$43</f>
        <v>2169.2188278221797</v>
      </c>
      <c r="U58" s="266">
        <f>$F$56/$B$43</f>
        <v>2169.2188278221797</v>
      </c>
      <c r="V58" s="266"/>
      <c r="W58" s="266"/>
      <c r="X58" s="266"/>
      <c r="Y58" s="266"/>
    </row>
    <row r="59" spans="1:25" ht="16.5" thickBot="1">
      <c r="A59" s="236" t="s">
        <v>326</v>
      </c>
      <c r="B59" s="267">
        <f>AVERAGE(SUM(B56:B57),(SUM(B56:B57)-B58))*B45</f>
        <v>31248.349645874885</v>
      </c>
      <c r="C59" s="267">
        <f>AVERAGE(SUM(C56:C57),(SUM(C56:C57)-C58))*B45</f>
        <v>18441.866940570471</v>
      </c>
      <c r="D59" s="267">
        <f>AVERAGE(SUM(D56:D57),(SUM(D56:D57)-D58))*B45</f>
        <v>6461.7450565228792</v>
      </c>
      <c r="E59" s="267">
        <f>AVERAGE(SUM(E56:E57),(SUM(E56:E57)-E58))*B45</f>
        <v>4067.2853021665869</v>
      </c>
      <c r="F59" s="238">
        <f>AVERAGE(SUM(F56:F57),(SUM(F56:F57)-F58))*B45</f>
        <v>3931.7091254277007</v>
      </c>
      <c r="G59" s="238">
        <f>AVERAGE(SUM(G56:G57),(SUM(G56:G57)-G58))*B45</f>
        <v>3660.5567719499281</v>
      </c>
      <c r="H59" s="238">
        <f>AVERAGE(SUM(H56:H57),(SUM(H56:H57)-H58))*B45</f>
        <v>3389.4044184721556</v>
      </c>
      <c r="I59" s="238">
        <f>AVERAGE(SUM(I56:I57),(SUM(I56:I57)-I58))*B45</f>
        <v>3118.2520649943831</v>
      </c>
      <c r="J59" s="238">
        <f>AVERAGE(SUM(J56:J57),(SUM(J56:J57)-J58))*B45</f>
        <v>2847.0997115166106</v>
      </c>
      <c r="K59" s="238">
        <f>AVERAGE(SUM(K56:K57),(SUM(K56:K57)-K58))*B45</f>
        <v>2575.947358038838</v>
      </c>
      <c r="L59" s="238">
        <f>AVERAGE(SUM(L56:L57),(SUM(L56:L57)-L58))*B45</f>
        <v>2304.7950045610655</v>
      </c>
      <c r="M59" s="238">
        <f>AVERAGE(SUM(M56:M57),(SUM(M56:M57)-M58))*B45</f>
        <v>2033.642651083293</v>
      </c>
      <c r="N59" s="238">
        <f>AVERAGE(SUM(N56:N57),(SUM(N56:N57)-N58))*B45</f>
        <v>1762.4902976055205</v>
      </c>
      <c r="O59" s="238">
        <f>AVERAGE(SUM(O56:O57),(SUM(O56:O57)-O58))*B45</f>
        <v>1491.337944127748</v>
      </c>
      <c r="P59" s="238">
        <f>AVERAGE(SUM(P56:P57),(SUM(P56:P57)-P58))*B45</f>
        <v>1220.1855906499754</v>
      </c>
      <c r="Q59" s="238">
        <f>AVERAGE(SUM(Q56:Q57),(SUM(Q56:Q57)-Q58))*B45</f>
        <v>949.03323717220292</v>
      </c>
      <c r="R59" s="314">
        <f>AVERAGE(SUM(R56:R57),(SUM(R56:R57)-R58))*B45</f>
        <v>677.88088369443039</v>
      </c>
      <c r="S59" s="314">
        <f>AVERAGE(SUM(S56:S57),(SUM(S56:S57)-S58))*B45</f>
        <v>406.72853021665787</v>
      </c>
      <c r="T59" s="314">
        <f>AVERAGE(SUM(T56:T57),(SUM(T56:T57)-T58))*B45</f>
        <v>135.57617673888544</v>
      </c>
      <c r="U59" s="314">
        <f>AVERAGE(SUM(U56:U57),(SUM(U56:U57)-U58))*B45</f>
        <v>-135.57617673888703</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176981.03399999999</v>
      </c>
      <c r="D62" s="245">
        <f>D53*B31</f>
        <v>184414.23742799999</v>
      </c>
      <c r="E62" s="245">
        <f>E53*B31</f>
        <v>192159.63539997599</v>
      </c>
      <c r="F62" s="245">
        <f>F53*B31</f>
        <v>200230.34008677499</v>
      </c>
      <c r="G62" s="245">
        <f>G53*B31</f>
        <v>208640.01437041955</v>
      </c>
      <c r="H62" s="245">
        <f>H53*B31</f>
        <v>217402.89497397718</v>
      </c>
      <c r="I62" s="245">
        <f>I53*B31</f>
        <v>226533.81656288423</v>
      </c>
      <c r="J62" s="245">
        <f>J53*B31</f>
        <v>236048.23685852537</v>
      </c>
      <c r="K62" s="245">
        <f>K53*B31</f>
        <v>245962.26280658346</v>
      </c>
      <c r="L62" s="245">
        <f>L53*B31</f>
        <v>256292.67784445998</v>
      </c>
      <c r="M62" s="245">
        <f>M53*B31</f>
        <v>267056.97031392733</v>
      </c>
      <c r="N62" s="245">
        <f>N53*B31</f>
        <v>278273.36306711228</v>
      </c>
      <c r="O62" s="245">
        <f>O53*B31</f>
        <v>289960.84431593103</v>
      </c>
      <c r="P62" s="245">
        <f>P53*B31</f>
        <v>302139.19977720012</v>
      </c>
      <c r="Q62" s="245">
        <f>Q53*B31</f>
        <v>314829.04616784252</v>
      </c>
      <c r="R62" s="245">
        <f>R53*B31</f>
        <v>328051.86610689195</v>
      </c>
      <c r="S62" s="245">
        <f>S53*B31</f>
        <v>341830.04448338144</v>
      </c>
      <c r="T62" s="245">
        <f>T53*B31</f>
        <v>356186.90635168349</v>
      </c>
      <c r="U62" s="245">
        <f>U53*B31</f>
        <v>371146.75641845423</v>
      </c>
      <c r="V62" s="245">
        <f>V53*B31</f>
        <v>386734.9201880293</v>
      </c>
      <c r="W62" s="245">
        <f>W53*B31</f>
        <v>402977.78683592653</v>
      </c>
      <c r="X62" s="245">
        <f>X53*B31</f>
        <v>419902.85388303548</v>
      </c>
      <c r="Y62" s="245">
        <f>Y53*B31</f>
        <v>437538.77374612301</v>
      </c>
    </row>
    <row r="63" spans="1:25">
      <c r="A63" s="234" t="s">
        <v>324</v>
      </c>
      <c r="B63" s="241"/>
      <c r="C63" s="241">
        <f>SUM(C64:C69)</f>
        <v>-36534.89926841393</v>
      </c>
      <c r="D63" s="241">
        <f t="shared" ref="D63:Y63" si="5">SUM(D64:D69)</f>
        <v>-36388.613592315894</v>
      </c>
      <c r="E63" s="241">
        <f t="shared" si="5"/>
        <v>-36254.293605021725</v>
      </c>
      <c r="F63" s="241">
        <f t="shared" si="5"/>
        <v>-36132.441865461209</v>
      </c>
      <c r="G63" s="241">
        <f t="shared" si="5"/>
        <v>-36023.582040039153</v>
      </c>
      <c r="H63" s="241">
        <f t="shared" si="5"/>
        <v>-35928.259789149371</v>
      </c>
      <c r="I63" s="241">
        <f t="shared" si="5"/>
        <v>-35847.043690922219</v>
      </c>
      <c r="J63" s="241">
        <f t="shared" si="5"/>
        <v>-35780.526203769521</v>
      </c>
      <c r="K63" s="241">
        <f t="shared" si="5"/>
        <v>-35729.324669356414</v>
      </c>
      <c r="L63" s="241">
        <f t="shared" si="5"/>
        <v>-35694.08235769796</v>
      </c>
      <c r="M63" s="241">
        <f t="shared" si="5"/>
        <v>-35675.469556149837</v>
      </c>
      <c r="N63" s="241">
        <f t="shared" si="5"/>
        <v>-35674.184704136707</v>
      </c>
      <c r="O63" s="241">
        <f t="shared" si="5"/>
        <v>-35690.955575539017</v>
      </c>
      <c r="P63" s="241">
        <f t="shared" si="5"/>
        <v>-35726.540510740233</v>
      </c>
      <c r="Q63" s="241">
        <f t="shared" si="5"/>
        <v>-35781.729700419892</v>
      </c>
      <c r="R63" s="241">
        <f t="shared" si="5"/>
        <v>-35857.346523266104</v>
      </c>
      <c r="S63" s="241">
        <f t="shared" si="5"/>
        <v>-35954.248939871846</v>
      </c>
      <c r="T63" s="241">
        <f t="shared" si="5"/>
        <v>-36073.330945175039</v>
      </c>
      <c r="U63" s="241">
        <f t="shared" si="5"/>
        <v>-36215.524081900963</v>
      </c>
      <c r="V63" s="241">
        <f t="shared" si="5"/>
        <v>-36381.799017569378</v>
      </c>
      <c r="W63" s="241">
        <f t="shared" si="5"/>
        <v>-36573.16718773586</v>
      </c>
      <c r="X63" s="241">
        <f t="shared" si="5"/>
        <v>-36790.682508249338</v>
      </c>
      <c r="Y63" s="241">
        <f t="shared" si="5"/>
        <v>-37035.44315942438</v>
      </c>
    </row>
    <row r="64" spans="1:25">
      <c r="A64" s="243" t="s">
        <v>323</v>
      </c>
      <c r="B64" s="241"/>
      <c r="C64" s="241">
        <f>-IF(C50&lt;=B33,0,B32*(1+C52)*B31)</f>
        <v>-6223.5945299073601</v>
      </c>
      <c r="D64" s="241">
        <f>-IF(D50&lt;=B33,0,B32*(1+D52)*B31)</f>
        <v>-6484.9855001634696</v>
      </c>
      <c r="E64" s="241">
        <f>-IF(E50&lt;=B33,0,B32*(1+E52)*B31)</f>
        <v>-6757.3548911703356</v>
      </c>
      <c r="F64" s="241">
        <f>-IF(F50&lt;=B33,0,B32*(1+F52)*B31)</f>
        <v>-7041.1637965994887</v>
      </c>
      <c r="G64" s="241">
        <f>-IF(G50&lt;=B33,0,B32*(1+G52)*B31)</f>
        <v>-7336.8926760566674</v>
      </c>
      <c r="H64" s="241">
        <f>-IF(H50&lt;=B33,0,B32*(1+H52)*B31)</f>
        <v>-7645.0421684510484</v>
      </c>
      <c r="I64" s="241">
        <f>-IF(I50&lt;=B33,0,B32*(1+I52)*B31)</f>
        <v>-7966.133939525992</v>
      </c>
      <c r="J64" s="241">
        <f>-IF(J50&lt;=B33,0,B32*(1+J52)*B31)</f>
        <v>-8300.7115649860843</v>
      </c>
      <c r="K64" s="241">
        <f>-IF(K50&lt;=B33,0,B32*(1+K52)*B31)</f>
        <v>-8649.3414507155012</v>
      </c>
      <c r="L64" s="241">
        <f>-IF(L50&lt;=B33,0,B32*(1+L52)*B31)</f>
        <v>-9012.6137916455518</v>
      </c>
      <c r="M64" s="241">
        <f>-IF(M50&lt;=B33,0,B32*(1+M52)*B31)</f>
        <v>-9391.1435708946665</v>
      </c>
      <c r="N64" s="241">
        <f>-IF(N50&lt;=B33,0,B32*(1+N52)*B31)</f>
        <v>-9785.5716008722429</v>
      </c>
      <c r="O64" s="241">
        <f>-IF(O50&lt;=B33,0,B32*(1+O52)*B31)</f>
        <v>-10196.565608108876</v>
      </c>
      <c r="P64" s="241">
        <f>-IF(P50&lt;=B33,0,B32*(1+P52)*B31)</f>
        <v>-10624.821363649451</v>
      </c>
      <c r="Q64" s="241">
        <f>-IF(Q50&lt;=B33,0,B32*(1+Q52)*B31)</f>
        <v>-11071.063860922728</v>
      </c>
      <c r="R64" s="241">
        <f>-IF(R50&lt;=B33,0,B32*(1+R52)*B31)</f>
        <v>-11536.048543081484</v>
      </c>
      <c r="S64" s="241">
        <f>-IF(S50&lt;=B33,0,B32*(1+S52)*B31)</f>
        <v>-12020.562581890907</v>
      </c>
      <c r="T64" s="241">
        <f>-IF(T50&lt;=B33,0,B32*(1+T52)*B31)</f>
        <v>-12525.426210330326</v>
      </c>
      <c r="U64" s="241">
        <f>-IF(U50&lt;=B33,0,B32*(1+U52)*B31)</f>
        <v>-13051.4941111642</v>
      </c>
      <c r="V64" s="241">
        <f>-IF(V50&lt;=B33,0,B32*(1+V52)*B31)</f>
        <v>-13599.656863833097</v>
      </c>
      <c r="W64" s="241">
        <f>-IF(W50&lt;=B33,0,B32*(1+W52)*B31)</f>
        <v>-14170.842452114088</v>
      </c>
      <c r="X64" s="241">
        <f>-IF(X50&lt;=B33,0,B32*(1+X52)*B31)</f>
        <v>-14766.017835102881</v>
      </c>
      <c r="Y64" s="241">
        <f>-IF(Y50&lt;=B33,0,B32*(1+Y52)*B31)</f>
        <v>-15386.190584177202</v>
      </c>
    </row>
    <row r="65" spans="1:25">
      <c r="A65" s="243" t="str">
        <f>A35</f>
        <v>Прочие расходы при эксплуатации объекта, руб. без НДС</v>
      </c>
      <c r="B65" s="241"/>
      <c r="C65" s="241">
        <f>-IF(C50&lt;=B36,0,B35*(1+C52)*B31)</f>
        <v>-559.67576707800004</v>
      </c>
      <c r="D65" s="241">
        <f>-IF(D50&lt;=B36,0,B35*(1+D52)*B31)</f>
        <v>-583.18214929527608</v>
      </c>
      <c r="E65" s="241">
        <f>-IF(E50&lt;=B36,0,B35*(1+E52)*B31)</f>
        <v>-607.67579956567761</v>
      </c>
      <c r="F65" s="241">
        <f>-IF(F50&lt;=B36,0,B35*(1+F52)*B31)</f>
        <v>-633.19818314743611</v>
      </c>
      <c r="G65" s="241">
        <f>-IF(G50&lt;=B36,0,B35*(1+G52)*B31)</f>
        <v>-659.79250683962835</v>
      </c>
      <c r="H65" s="241">
        <f>-IF(H50&lt;=B36,0,B35*(1+H52)*B31)</f>
        <v>-687.50379212689279</v>
      </c>
      <c r="I65" s="241">
        <f>-IF(I50&lt;=B36,0,B35*(1+I52)*B31)</f>
        <v>-716.37895139622231</v>
      </c>
      <c r="J65" s="241">
        <f>-IF(J50&lt;=B36,0,B35*(1+J52)*B31)</f>
        <v>-746.46686735486378</v>
      </c>
      <c r="K65" s="241">
        <f>-IF(K50&lt;=B36,0,B35*(1+K52)*B31)</f>
        <v>-777.81847578376812</v>
      </c>
      <c r="L65" s="241">
        <f>-IF(L50&lt;=B36,0,B35*(1+L52)*B31)</f>
        <v>-810.48685176668641</v>
      </c>
      <c r="M65" s="241">
        <f>-IF(M50&lt;=B36,0,B35*(1+M52)*B31)</f>
        <v>-844.52729954088727</v>
      </c>
      <c r="N65" s="241">
        <f>-IF(N50&lt;=B36,0,B35*(1+N52)*B31)</f>
        <v>-879.99744612160464</v>
      </c>
      <c r="O65" s="241">
        <f>-IF(O50&lt;=B36,0,B35*(1+O52)*B31)</f>
        <v>-916.95733885871198</v>
      </c>
      <c r="P65" s="241">
        <f>-IF(P50&lt;=B36,0,B35*(1+P52)*B31)</f>
        <v>-955.46954709077795</v>
      </c>
      <c r="Q65" s="241">
        <f>-IF(Q50&lt;=B36,0,B35*(1+Q52)*B31)</f>
        <v>-995.59926806859073</v>
      </c>
      <c r="R65" s="241">
        <f>-IF(R50&lt;=B36,0,B35*(1+R52)*B31)</f>
        <v>-1037.4144373274717</v>
      </c>
      <c r="S65" s="241">
        <f>-IF(S50&lt;=B36,0,B35*(1+S52)*B31)</f>
        <v>-1080.9858436952254</v>
      </c>
      <c r="T65" s="241">
        <f>-IF(T50&lt;=B36,0,B35*(1+T52)*B31)</f>
        <v>-1126.3872491304251</v>
      </c>
      <c r="U65" s="241">
        <f>-IF(U50&lt;=B36,0,B35*(1+U52)*B31)</f>
        <v>-1173.6955135939029</v>
      </c>
      <c r="V65" s="241">
        <f>-IF(V50&lt;=B36,0,B35*(1+V52)*B31)</f>
        <v>-1222.9907251648469</v>
      </c>
      <c r="W65" s="241">
        <f>-IF(W50&lt;=B36,0,B35*(1+W52)*B31)</f>
        <v>-1274.3563356217705</v>
      </c>
      <c r="X65" s="241">
        <f>-IF(X50&lt;=B36,0,B35*(1+X52)*B31)</f>
        <v>-1327.879301717885</v>
      </c>
      <c r="Y65" s="241">
        <f>-IF(Y50&lt;=B36,0,B35*(1+Y52)*B31)</f>
        <v>-1383.6502323900363</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-29751.62897142857</v>
      </c>
      <c r="D69" s="241">
        <f>-((B28+B29)*B31+(B28+B29)*B31+SUM(B71:D71))/2*2.2%</f>
        <v>-29320.445942857146</v>
      </c>
      <c r="E69" s="241">
        <f>-((B28+B29)*B31+(B28+B29)*B31+SUM(B71:E71))/2*2.2%</f>
        <v>-28889.262914285715</v>
      </c>
      <c r="F69" s="241">
        <f>-((B28+B29)*B31+(B28+B29)*B31+SUM(B71:F71))/2*2.2%</f>
        <v>-28458.079885714287</v>
      </c>
      <c r="G69" s="241">
        <f>-((B28+B29)*B31+(B28+B29)*B31+SUM(B71:G71))/2*2.2%</f>
        <v>-28026.89685714286</v>
      </c>
      <c r="H69" s="241">
        <f>-((B28+B29)*B31+(B28+B29)*B31+SUM(B71:H71))/2*2.2%</f>
        <v>-27595.713828571432</v>
      </c>
      <c r="I69" s="241">
        <f>-((B28+B29)*B31+(B28+B29)*B31+SUM(B71:I71))/2*2.2%</f>
        <v>-27164.5308</v>
      </c>
      <c r="J69" s="241">
        <f>-((B28+B29)*B31+(B28+B29)*B31+SUM(B71:J71))/2*2.2%</f>
        <v>-26733.347771428576</v>
      </c>
      <c r="K69" s="241">
        <f>-((B28+B29)*B31+(B28+B29)*B31+SUM(B71:K71))/2*2.2%</f>
        <v>-26302.164742857145</v>
      </c>
      <c r="L69" s="241">
        <f>-((B28+B29)*B31+(B28+B29)*B31+SUM(B71:L71))/2*2.2%</f>
        <v>-25870.981714285717</v>
      </c>
      <c r="M69" s="241">
        <f>-((B28+B29)*B31+(B28+B29)*B31+SUM(B71:M71))/2*2.2%</f>
        <v>-25439.798685714286</v>
      </c>
      <c r="N69" s="241">
        <f>-((B28+B29)*B31+(B28+B29)*B31+SUM(B71:N71))/2*2.2%</f>
        <v>-25008.615657142862</v>
      </c>
      <c r="O69" s="241">
        <f>-((B28+B29)*B31+(B28+B29)*B31+SUM(B71:O71))/2*2.2%</f>
        <v>-24577.432628571431</v>
      </c>
      <c r="P69" s="241">
        <f>-((B28+B29)*B31+(B28+B29)*B31+SUM(B71:P71))/2*2.2%</f>
        <v>-24146.249600000003</v>
      </c>
      <c r="Q69" s="241">
        <f>-((B28+B29)*B31+(B28+B29)*B31+SUM(B71:Q71))/2*2.2%</f>
        <v>-23715.066571428571</v>
      </c>
      <c r="R69" s="241">
        <f>-((B28+B29)*B31+(B28+B29)*B31+SUM(B71:R71))/2*2.2%</f>
        <v>-23283.883542857147</v>
      </c>
      <c r="S69" s="241">
        <f>-((B28+B29)*B31+(B28+B29)*B31+SUM(B71:S71))/2*2.2%</f>
        <v>-22852.700514285716</v>
      </c>
      <c r="T69" s="241">
        <f>-((B28+B29)*B31+(B28+B29)*B31+SUM(B71:T71))/2*2.2%</f>
        <v>-22421.517485714288</v>
      </c>
      <c r="U69" s="241">
        <f>-((B28+B29)*B31+(B28+B29)*B31+SUM(B71:U71))/2*2.2%</f>
        <v>-21990.334457142857</v>
      </c>
      <c r="V69" s="241">
        <f>-((B28+B29)*B31+(B28+B29)*B31+SUM(B71:V71))/2*2.2%</f>
        <v>-21559.151428571433</v>
      </c>
      <c r="W69" s="241">
        <f>-((B28+B29)*B31+(B28+B29)*B31+SUM(B71:W71))/2*2.2%</f>
        <v>-21127.968400000002</v>
      </c>
      <c r="X69" s="241">
        <f>-((B28+B29)*B31+(B28+B29)*B31+SUM(B71:X71))/2*2.2%</f>
        <v>-20696.785371428574</v>
      </c>
      <c r="Y69" s="241">
        <f>-((B28+B29)*B31+(B28+B29)*B31+SUM(B71:Y71))/2*2.2%</f>
        <v>-20265.602342857143</v>
      </c>
    </row>
    <row r="70" spans="1:25">
      <c r="A70" s="242" t="s">
        <v>568</v>
      </c>
      <c r="B70" s="245"/>
      <c r="C70" s="245">
        <f>C62+C63</f>
        <v>140446.13473158606</v>
      </c>
      <c r="D70" s="245">
        <f t="shared" ref="D70:Y70" si="6">D62+D63</f>
        <v>148025.62383568409</v>
      </c>
      <c r="E70" s="245">
        <f t="shared" si="6"/>
        <v>155905.34179495426</v>
      </c>
      <c r="F70" s="245">
        <f t="shared" si="6"/>
        <v>164097.89822131378</v>
      </c>
      <c r="G70" s="245">
        <f t="shared" si="6"/>
        <v>172616.4323303804</v>
      </c>
      <c r="H70" s="245">
        <f t="shared" si="6"/>
        <v>181474.63518482781</v>
      </c>
      <c r="I70" s="245">
        <f t="shared" si="6"/>
        <v>190686.77287196199</v>
      </c>
      <c r="J70" s="245">
        <f t="shared" si="6"/>
        <v>200267.71065475585</v>
      </c>
      <c r="K70" s="245">
        <f t="shared" si="6"/>
        <v>210232.93813722703</v>
      </c>
      <c r="L70" s="245">
        <f t="shared" si="6"/>
        <v>220598.595486762</v>
      </c>
      <c r="M70" s="245">
        <f t="shared" si="6"/>
        <v>231381.50075777748</v>
      </c>
      <c r="N70" s="245">
        <f t="shared" si="6"/>
        <v>242599.17836297557</v>
      </c>
      <c r="O70" s="245">
        <f t="shared" si="6"/>
        <v>254269.88874039199</v>
      </c>
      <c r="P70" s="245">
        <f t="shared" si="6"/>
        <v>266412.65926645987</v>
      </c>
      <c r="Q70" s="245">
        <f t="shared" si="6"/>
        <v>279047.31646742264</v>
      </c>
      <c r="R70" s="245">
        <f t="shared" si="6"/>
        <v>292194.51958362584</v>
      </c>
      <c r="S70" s="245">
        <f t="shared" si="6"/>
        <v>305875.79554350959</v>
      </c>
      <c r="T70" s="245">
        <f t="shared" si="6"/>
        <v>320113.57540650846</v>
      </c>
      <c r="U70" s="245">
        <f t="shared" si="6"/>
        <v>334931.23233655328</v>
      </c>
      <c r="V70" s="245">
        <f t="shared" si="6"/>
        <v>350353.1211704599</v>
      </c>
      <c r="W70" s="245">
        <f t="shared" si="6"/>
        <v>366404.61964819068</v>
      </c>
      <c r="X70" s="245">
        <f t="shared" si="6"/>
        <v>383112.17137478612</v>
      </c>
      <c r="Y70" s="245">
        <f t="shared" si="6"/>
        <v>400503.3305866986</v>
      </c>
    </row>
    <row r="71" spans="1:25">
      <c r="A71" s="243" t="s">
        <v>317</v>
      </c>
      <c r="B71" s="241"/>
      <c r="C71" s="241">
        <f>IF(B28-ABS(SUM(B71:B71))&gt;0,-B28/B30,0)</f>
        <v>-39198.457142857143</v>
      </c>
      <c r="D71" s="241">
        <f>IF(B28-ABS(SUM(B71:C71))&gt;0,-B28/B30,0)</f>
        <v>-39198.457142857143</v>
      </c>
      <c r="E71" s="241">
        <f>IF(B28-ABS(SUM(B71:D71))&gt;0,-B28/B30,0)</f>
        <v>-39198.457142857143</v>
      </c>
      <c r="F71" s="241">
        <f>IF(B28-ABS(SUM(B71:E71))&gt;0,-B28/B30,0)</f>
        <v>-39198.457142857143</v>
      </c>
      <c r="G71" s="241">
        <f>IF(B28-ABS(SUM(B71:F71))&gt;0,-B28/B30,0)</f>
        <v>-39198.457142857143</v>
      </c>
      <c r="H71" s="241">
        <f>IF(B28-ABS(SUM(B71:G71))&gt;0,-B28/B30,0)</f>
        <v>-39198.457142857143</v>
      </c>
      <c r="I71" s="241">
        <f>IF(B28-ABS(SUM(B71:H71))&gt;0,-B28/B30,0)</f>
        <v>-39198.457142857143</v>
      </c>
      <c r="J71" s="241">
        <f>IF(B28-ABS(SUM(B71:I71))&gt;0,-B28/B30,0)</f>
        <v>-39198.457142857143</v>
      </c>
      <c r="K71" s="241">
        <f>IF(B28-ABS(SUM(B71:J71))&gt;0,-B28/B30,0)</f>
        <v>-39198.457142857143</v>
      </c>
      <c r="L71" s="241">
        <f>IF(B28-ABS(SUM(B71:K71))&gt;0,-B28/B30,0)</f>
        <v>-39198.457142857143</v>
      </c>
      <c r="M71" s="241">
        <f>IF(B28-ABS(SUM(B71:L71))&gt;0,-B28/B30,0)</f>
        <v>-39198.457142857143</v>
      </c>
      <c r="N71" s="241">
        <f>IF(B28-ABS(SUM(B71:M71))&gt;0,-B28/B30,0)</f>
        <v>-39198.457142857143</v>
      </c>
      <c r="O71" s="241">
        <f>IF(B28-ABS(SUM(B71:N71))&gt;0,-B28/B30,0)</f>
        <v>-39198.457142857143</v>
      </c>
      <c r="P71" s="241">
        <f>IF(B28-ABS(SUM(B71:O71))&gt;0,-B28/B30,0)</f>
        <v>-39198.457142857143</v>
      </c>
      <c r="Q71" s="241">
        <f>IF(B28-ABS(SUM(B71:P71))&gt;0,-B28/B30,0)</f>
        <v>-39198.457142857143</v>
      </c>
      <c r="R71" s="241">
        <f>IF(B28-ABS(SUM(B71:Q71))&gt;0,-B28/B30,0)</f>
        <v>-39198.457142857143</v>
      </c>
      <c r="S71" s="241">
        <f>IF(B28-ABS(SUM(B71:R71))&gt;0,-B28/B30,0)</f>
        <v>-39198.457142857143</v>
      </c>
      <c r="T71" s="241">
        <f>IF(B28-ABS(SUM(B71:S71))&gt;0,-B28/B30,0)</f>
        <v>-39198.457142857143</v>
      </c>
      <c r="U71" s="241">
        <f>IF(B28-ABS(SUM(B71:T71))&gt;0,-B28/B30,0)</f>
        <v>-39198.457142857143</v>
      </c>
      <c r="V71" s="241">
        <f>IF(B28-ABS(SUM(B71:U71))&gt;0,-B28/B30,0)</f>
        <v>-39198.457142857143</v>
      </c>
      <c r="W71" s="241">
        <f>IF(B28-ABS(SUM(B71:V71))&gt;0,-B28/B30,0)</f>
        <v>-39198.457142857143</v>
      </c>
      <c r="X71" s="241">
        <f>IF(B28-ABS(SUM(B71:W71))&gt;0,-B28/B30,0)</f>
        <v>-39198.457142857143</v>
      </c>
      <c r="Y71" s="241">
        <f>IF(B28-ABS(SUM(B71:X71))&gt;0,-B28/B30,0)</f>
        <v>-39198.457142857143</v>
      </c>
    </row>
    <row r="72" spans="1:25">
      <c r="A72" s="242" t="s">
        <v>569</v>
      </c>
      <c r="B72" s="245"/>
      <c r="C72" s="245">
        <f>C70+C71</f>
        <v>101247.67758872893</v>
      </c>
      <c r="D72" s="245">
        <f t="shared" ref="D72:Y72" si="7">D70+D71</f>
        <v>108827.16669282696</v>
      </c>
      <c r="E72" s="245">
        <f t="shared" si="7"/>
        <v>116706.88465209713</v>
      </c>
      <c r="F72" s="245">
        <f t="shared" si="7"/>
        <v>124899.44107845664</v>
      </c>
      <c r="G72" s="245">
        <f t="shared" si="7"/>
        <v>133417.97518752326</v>
      </c>
      <c r="H72" s="245">
        <f t="shared" si="7"/>
        <v>142276.17804197068</v>
      </c>
      <c r="I72" s="245">
        <f t="shared" si="7"/>
        <v>151488.31572910486</v>
      </c>
      <c r="J72" s="245">
        <f t="shared" si="7"/>
        <v>161069.25351189871</v>
      </c>
      <c r="K72" s="245">
        <f t="shared" si="7"/>
        <v>171034.48099436989</v>
      </c>
      <c r="L72" s="245">
        <f t="shared" si="7"/>
        <v>181400.13834390487</v>
      </c>
      <c r="M72" s="245">
        <f t="shared" si="7"/>
        <v>192183.04361492035</v>
      </c>
      <c r="N72" s="245">
        <f t="shared" si="7"/>
        <v>203400.72122011843</v>
      </c>
      <c r="O72" s="245">
        <f t="shared" si="7"/>
        <v>215071.43159753486</v>
      </c>
      <c r="P72" s="245">
        <f t="shared" si="7"/>
        <v>227214.20212360274</v>
      </c>
      <c r="Q72" s="245">
        <f t="shared" si="7"/>
        <v>239848.85932456551</v>
      </c>
      <c r="R72" s="245">
        <f t="shared" si="7"/>
        <v>252996.0624407687</v>
      </c>
      <c r="S72" s="245">
        <f t="shared" si="7"/>
        <v>266677.33840065246</v>
      </c>
      <c r="T72" s="245">
        <f t="shared" si="7"/>
        <v>280915.11826365133</v>
      </c>
      <c r="U72" s="245">
        <f t="shared" si="7"/>
        <v>295732.77519369614</v>
      </c>
      <c r="V72" s="245">
        <f t="shared" si="7"/>
        <v>311154.66402760276</v>
      </c>
      <c r="W72" s="245">
        <f t="shared" si="7"/>
        <v>327206.16250533354</v>
      </c>
      <c r="X72" s="245">
        <f t="shared" si="7"/>
        <v>343913.71423192899</v>
      </c>
      <c r="Y72" s="245">
        <f t="shared" si="7"/>
        <v>361304.87344384147</v>
      </c>
    </row>
    <row r="73" spans="1:25">
      <c r="A73" s="243" t="s">
        <v>316</v>
      </c>
      <c r="B73" s="241">
        <f>-B59</f>
        <v>-31248.349645874885</v>
      </c>
      <c r="C73" s="241">
        <f>-C59</f>
        <v>-18441.866940570471</v>
      </c>
      <c r="D73" s="241">
        <f t="shared" ref="D73:Y73" si="8">-D59</f>
        <v>-6461.7450565228792</v>
      </c>
      <c r="E73" s="241">
        <f t="shared" si="8"/>
        <v>-4067.2853021665869</v>
      </c>
      <c r="F73" s="241">
        <f t="shared" si="8"/>
        <v>-3931.7091254277007</v>
      </c>
      <c r="G73" s="241">
        <f t="shared" si="8"/>
        <v>-3660.5567719499281</v>
      </c>
      <c r="H73" s="241">
        <f t="shared" si="8"/>
        <v>-3389.4044184721556</v>
      </c>
      <c r="I73" s="241">
        <f t="shared" si="8"/>
        <v>-3118.2520649943831</v>
      </c>
      <c r="J73" s="241">
        <f t="shared" si="8"/>
        <v>-2847.0997115166106</v>
      </c>
      <c r="K73" s="241">
        <f t="shared" si="8"/>
        <v>-2575.947358038838</v>
      </c>
      <c r="L73" s="241">
        <f t="shared" si="8"/>
        <v>-2304.7950045610655</v>
      </c>
      <c r="M73" s="241">
        <f t="shared" si="8"/>
        <v>-2033.642651083293</v>
      </c>
      <c r="N73" s="241">
        <f t="shared" si="8"/>
        <v>-1762.4902976055205</v>
      </c>
      <c r="O73" s="241">
        <f t="shared" si="8"/>
        <v>-1491.337944127748</v>
      </c>
      <c r="P73" s="241">
        <f t="shared" si="8"/>
        <v>-1220.1855906499754</v>
      </c>
      <c r="Q73" s="241">
        <f t="shared" si="8"/>
        <v>-949.03323717220292</v>
      </c>
      <c r="R73" s="241">
        <f t="shared" si="8"/>
        <v>-677.88088369443039</v>
      </c>
      <c r="S73" s="241">
        <f t="shared" si="8"/>
        <v>-406.72853021665787</v>
      </c>
      <c r="T73" s="241">
        <f t="shared" si="8"/>
        <v>-135.57617673888544</v>
      </c>
      <c r="U73" s="241">
        <f t="shared" si="8"/>
        <v>135.57617673888703</v>
      </c>
      <c r="V73" s="241">
        <f t="shared" si="8"/>
        <v>0</v>
      </c>
      <c r="W73" s="241">
        <f t="shared" si="8"/>
        <v>0</v>
      </c>
      <c r="X73" s="241">
        <f t="shared" si="8"/>
        <v>0</v>
      </c>
      <c r="Y73" s="241">
        <f t="shared" si="8"/>
        <v>0</v>
      </c>
    </row>
    <row r="74" spans="1:25">
      <c r="A74" s="242" t="s">
        <v>320</v>
      </c>
      <c r="B74" s="245"/>
      <c r="C74" s="245">
        <f>C72+C73</f>
        <v>82805.810648158455</v>
      </c>
      <c r="D74" s="245">
        <f t="shared" ref="D74:Y74" si="9">D72+D73</f>
        <v>102365.42163630408</v>
      </c>
      <c r="E74" s="245">
        <f t="shared" si="9"/>
        <v>112639.59934993053</v>
      </c>
      <c r="F74" s="245">
        <f t="shared" si="9"/>
        <v>120967.73195302894</v>
      </c>
      <c r="G74" s="245">
        <f t="shared" si="9"/>
        <v>129757.41841557334</v>
      </c>
      <c r="H74" s="245">
        <f t="shared" si="9"/>
        <v>138886.77362349854</v>
      </c>
      <c r="I74" s="245">
        <f t="shared" si="9"/>
        <v>148370.06366411046</v>
      </c>
      <c r="J74" s="245">
        <f t="shared" si="9"/>
        <v>158222.1538003821</v>
      </c>
      <c r="K74" s="245">
        <f t="shared" si="9"/>
        <v>168458.53363633106</v>
      </c>
      <c r="L74" s="245">
        <f t="shared" si="9"/>
        <v>179095.34333934379</v>
      </c>
      <c r="M74" s="245">
        <f t="shared" si="9"/>
        <v>190149.40096383705</v>
      </c>
      <c r="N74" s="245">
        <f t="shared" si="9"/>
        <v>201638.23092251291</v>
      </c>
      <c r="O74" s="245">
        <f t="shared" si="9"/>
        <v>213580.09365340712</v>
      </c>
      <c r="P74" s="245">
        <f t="shared" si="9"/>
        <v>225994.01653295275</v>
      </c>
      <c r="Q74" s="245">
        <f t="shared" si="9"/>
        <v>238899.8260873933</v>
      </c>
      <c r="R74" s="245">
        <f t="shared" si="9"/>
        <v>252318.18155707428</v>
      </c>
      <c r="S74" s="245">
        <f t="shared" si="9"/>
        <v>266270.60987043579</v>
      </c>
      <c r="T74" s="245">
        <f t="shared" si="9"/>
        <v>280779.54208691244</v>
      </c>
      <c r="U74" s="245">
        <f t="shared" si="9"/>
        <v>295868.35137043503</v>
      </c>
      <c r="V74" s="245">
        <f t="shared" si="9"/>
        <v>311154.66402760276</v>
      </c>
      <c r="W74" s="245">
        <f t="shared" si="9"/>
        <v>327206.16250533354</v>
      </c>
      <c r="X74" s="245">
        <f t="shared" si="9"/>
        <v>343913.71423192899</v>
      </c>
      <c r="Y74" s="245">
        <f t="shared" si="9"/>
        <v>361304.87344384147</v>
      </c>
    </row>
    <row r="75" spans="1:25">
      <c r="A75" s="243" t="s">
        <v>315</v>
      </c>
      <c r="B75" s="241"/>
      <c r="C75" s="241">
        <f>-C74*B39</f>
        <v>-16561.162129631692</v>
      </c>
      <c r="D75" s="241">
        <f>-D74*B39</f>
        <v>-20473.084327260818</v>
      </c>
      <c r="E75" s="241">
        <f>-E74*B39</f>
        <v>-22527.919869986108</v>
      </c>
      <c r="F75" s="241">
        <f>-F74*B39</f>
        <v>-24193.546390605788</v>
      </c>
      <c r="G75" s="241">
        <f>-G74*B39</f>
        <v>-25951.483683114668</v>
      </c>
      <c r="H75" s="241">
        <f>-H74*B39</f>
        <v>-27777.354724699708</v>
      </c>
      <c r="I75" s="241">
        <f>-I74*B39</f>
        <v>-29674.012732822095</v>
      </c>
      <c r="J75" s="241">
        <f>-J74*B39</f>
        <v>-31644.430760076422</v>
      </c>
      <c r="K75" s="241">
        <f>-K74*B39</f>
        <v>-33691.706727266217</v>
      </c>
      <c r="L75" s="241">
        <f>-L74*B39</f>
        <v>-35819.068667868756</v>
      </c>
      <c r="M75" s="241">
        <f>-M74*B39</f>
        <v>-38029.880192767414</v>
      </c>
      <c r="N75" s="241">
        <f>-N74*B39</f>
        <v>-40327.646184502584</v>
      </c>
      <c r="O75" s="241">
        <f>-O74*B39</f>
        <v>-42716.018730681426</v>
      </c>
      <c r="P75" s="241">
        <f>-P74*B39</f>
        <v>-45198.803306590555</v>
      </c>
      <c r="Q75" s="241">
        <f>-Q74*B39</f>
        <v>-47779.965217478661</v>
      </c>
      <c r="R75" s="241">
        <f>-R74*B39</f>
        <v>-50463.636311414855</v>
      </c>
      <c r="S75" s="241">
        <f>-S74*B39</f>
        <v>-53254.12197408716</v>
      </c>
      <c r="T75" s="241">
        <f>-T74*B39</f>
        <v>-56155.908417382489</v>
      </c>
      <c r="U75" s="241">
        <f>-U74*B39</f>
        <v>-59173.67027408701</v>
      </c>
      <c r="V75" s="241">
        <f>-V74*B39</f>
        <v>-62230.932805520555</v>
      </c>
      <c r="W75" s="241">
        <f>-W74*B39</f>
        <v>-65441.232501066712</v>
      </c>
      <c r="X75" s="241">
        <f>-X74*B39</f>
        <v>-68782.742846385794</v>
      </c>
      <c r="Y75" s="241">
        <f>-Y74*B39</f>
        <v>-72260.9746887683</v>
      </c>
    </row>
    <row r="76" spans="1:25" ht="16.5" thickBot="1">
      <c r="A76" s="316" t="s">
        <v>319</v>
      </c>
      <c r="B76" s="317"/>
      <c r="C76" s="317">
        <f>C74+C75</f>
        <v>66244.648518526767</v>
      </c>
      <c r="D76" s="317">
        <f t="shared" ref="D76:Y76" si="10">D74+D75</f>
        <v>81892.337309043258</v>
      </c>
      <c r="E76" s="317">
        <f t="shared" si="10"/>
        <v>90111.679479944432</v>
      </c>
      <c r="F76" s="317">
        <f t="shared" si="10"/>
        <v>96774.185562423154</v>
      </c>
      <c r="G76" s="317">
        <f t="shared" si="10"/>
        <v>103805.93473245867</v>
      </c>
      <c r="H76" s="317">
        <f t="shared" si="10"/>
        <v>111109.41889879883</v>
      </c>
      <c r="I76" s="317">
        <f t="shared" si="10"/>
        <v>118696.05093128837</v>
      </c>
      <c r="J76" s="317">
        <f t="shared" si="10"/>
        <v>126577.72304030569</v>
      </c>
      <c r="K76" s="317">
        <f t="shared" si="10"/>
        <v>134766.82690906484</v>
      </c>
      <c r="L76" s="317">
        <f t="shared" si="10"/>
        <v>143276.27467147502</v>
      </c>
      <c r="M76" s="317">
        <f t="shared" si="10"/>
        <v>152119.52077106963</v>
      </c>
      <c r="N76" s="317">
        <f t="shared" si="10"/>
        <v>161310.58473801034</v>
      </c>
      <c r="O76" s="317">
        <f t="shared" si="10"/>
        <v>170864.0749227257</v>
      </c>
      <c r="P76" s="317">
        <f t="shared" si="10"/>
        <v>180795.21322636219</v>
      </c>
      <c r="Q76" s="317">
        <f t="shared" si="10"/>
        <v>191119.86086991464</v>
      </c>
      <c r="R76" s="317">
        <f t="shared" si="10"/>
        <v>201854.54524565942</v>
      </c>
      <c r="S76" s="317">
        <f t="shared" si="10"/>
        <v>213016.48789634864</v>
      </c>
      <c r="T76" s="317">
        <f t="shared" si="10"/>
        <v>224623.63366952995</v>
      </c>
      <c r="U76" s="317">
        <f t="shared" si="10"/>
        <v>236694.68109634804</v>
      </c>
      <c r="V76" s="317">
        <f t="shared" si="10"/>
        <v>248923.73122208222</v>
      </c>
      <c r="W76" s="317">
        <f t="shared" si="10"/>
        <v>261764.93000426685</v>
      </c>
      <c r="X76" s="317">
        <f t="shared" si="10"/>
        <v>275130.97138554318</v>
      </c>
      <c r="Y76" s="317">
        <f t="shared" si="10"/>
        <v>289043.8987550732</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101247.67758872893</v>
      </c>
      <c r="D79" s="245">
        <f t="shared" si="12"/>
        <v>108827.16669282696</v>
      </c>
      <c r="E79" s="245">
        <f t="shared" si="12"/>
        <v>116706.88465209713</v>
      </c>
      <c r="F79" s="245">
        <f t="shared" si="12"/>
        <v>124899.44107845664</v>
      </c>
      <c r="G79" s="245">
        <f t="shared" si="12"/>
        <v>133417.97518752326</v>
      </c>
      <c r="H79" s="245">
        <f t="shared" si="12"/>
        <v>142276.17804197068</v>
      </c>
      <c r="I79" s="245">
        <f t="shared" si="12"/>
        <v>151488.31572910486</v>
      </c>
      <c r="J79" s="245">
        <f t="shared" si="12"/>
        <v>161069.25351189871</v>
      </c>
      <c r="K79" s="245">
        <f t="shared" si="12"/>
        <v>171034.48099436989</v>
      </c>
      <c r="L79" s="245">
        <f t="shared" si="12"/>
        <v>181400.13834390487</v>
      </c>
      <c r="M79" s="245">
        <f t="shared" si="12"/>
        <v>192183.04361492035</v>
      </c>
      <c r="N79" s="245">
        <f t="shared" si="12"/>
        <v>203400.72122011843</v>
      </c>
      <c r="O79" s="245">
        <f t="shared" si="12"/>
        <v>215071.43159753486</v>
      </c>
      <c r="P79" s="245">
        <f t="shared" si="12"/>
        <v>227214.20212360274</v>
      </c>
      <c r="Q79" s="245">
        <f t="shared" si="12"/>
        <v>239848.85932456551</v>
      </c>
      <c r="R79" s="245">
        <f t="shared" si="12"/>
        <v>252996.0624407687</v>
      </c>
      <c r="S79" s="245">
        <f t="shared" si="12"/>
        <v>266677.33840065246</v>
      </c>
      <c r="T79" s="245">
        <f t="shared" si="12"/>
        <v>280915.11826365133</v>
      </c>
      <c r="U79" s="245">
        <f t="shared" si="12"/>
        <v>295732.77519369614</v>
      </c>
      <c r="V79" s="245">
        <f t="shared" si="12"/>
        <v>311154.66402760276</v>
      </c>
      <c r="W79" s="245">
        <f t="shared" si="12"/>
        <v>327206.16250533354</v>
      </c>
      <c r="X79" s="245">
        <f t="shared" si="12"/>
        <v>343913.71423192899</v>
      </c>
      <c r="Y79" s="245">
        <f t="shared" si="12"/>
        <v>361304.87344384147</v>
      </c>
    </row>
    <row r="80" spans="1:25">
      <c r="A80" s="243" t="s">
        <v>317</v>
      </c>
      <c r="B80" s="241">
        <f t="shared" ref="B80:Y80" si="13">-B71</f>
        <v>0</v>
      </c>
      <c r="C80" s="241">
        <f>-C71</f>
        <v>39198.457142857143</v>
      </c>
      <c r="D80" s="241">
        <f>-D71</f>
        <v>39198.457142857143</v>
      </c>
      <c r="E80" s="241">
        <f t="shared" si="13"/>
        <v>39198.457142857143</v>
      </c>
      <c r="F80" s="241">
        <f t="shared" si="13"/>
        <v>39198.457142857143</v>
      </c>
      <c r="G80" s="241">
        <f t="shared" si="13"/>
        <v>39198.457142857143</v>
      </c>
      <c r="H80" s="241">
        <f t="shared" si="13"/>
        <v>39198.457142857143</v>
      </c>
      <c r="I80" s="241">
        <f t="shared" si="13"/>
        <v>39198.457142857143</v>
      </c>
      <c r="J80" s="241">
        <f t="shared" si="13"/>
        <v>39198.457142857143</v>
      </c>
      <c r="K80" s="241">
        <f t="shared" si="13"/>
        <v>39198.457142857143</v>
      </c>
      <c r="L80" s="241">
        <f t="shared" si="13"/>
        <v>39198.457142857143</v>
      </c>
      <c r="M80" s="241">
        <f t="shared" si="13"/>
        <v>39198.457142857143</v>
      </c>
      <c r="N80" s="241">
        <f t="shared" si="13"/>
        <v>39198.457142857143</v>
      </c>
      <c r="O80" s="241">
        <f t="shared" si="13"/>
        <v>39198.457142857143</v>
      </c>
      <c r="P80" s="241">
        <f t="shared" si="13"/>
        <v>39198.457142857143</v>
      </c>
      <c r="Q80" s="241">
        <f t="shared" si="13"/>
        <v>39198.457142857143</v>
      </c>
      <c r="R80" s="241">
        <f t="shared" si="13"/>
        <v>39198.457142857143</v>
      </c>
      <c r="S80" s="241">
        <f t="shared" si="13"/>
        <v>39198.457142857143</v>
      </c>
      <c r="T80" s="241">
        <f t="shared" si="13"/>
        <v>39198.457142857143</v>
      </c>
      <c r="U80" s="241">
        <f t="shared" si="13"/>
        <v>39198.457142857143</v>
      </c>
      <c r="V80" s="241">
        <f t="shared" si="13"/>
        <v>39198.457142857143</v>
      </c>
      <c r="W80" s="241">
        <f t="shared" si="13"/>
        <v>39198.457142857143</v>
      </c>
      <c r="X80" s="241">
        <f t="shared" si="13"/>
        <v>39198.457142857143</v>
      </c>
      <c r="Y80" s="241">
        <f t="shared" si="13"/>
        <v>39198.457142857143</v>
      </c>
    </row>
    <row r="81" spans="1:25">
      <c r="A81" s="243" t="s">
        <v>316</v>
      </c>
      <c r="B81" s="241">
        <f t="shared" ref="B81:Y81" si="14">B73</f>
        <v>-31248.349645874885</v>
      </c>
      <c r="C81" s="241">
        <f>C73</f>
        <v>-18441.866940570471</v>
      </c>
      <c r="D81" s="241">
        <f t="shared" si="14"/>
        <v>-6461.7450565228792</v>
      </c>
      <c r="E81" s="241">
        <f t="shared" si="14"/>
        <v>-4067.2853021665869</v>
      </c>
      <c r="F81" s="241">
        <f t="shared" si="14"/>
        <v>-3931.7091254277007</v>
      </c>
      <c r="G81" s="241">
        <f t="shared" si="14"/>
        <v>-3660.5567719499281</v>
      </c>
      <c r="H81" s="241">
        <f t="shared" si="14"/>
        <v>-3389.4044184721556</v>
      </c>
      <c r="I81" s="241">
        <f t="shared" si="14"/>
        <v>-3118.2520649943831</v>
      </c>
      <c r="J81" s="241">
        <f t="shared" si="14"/>
        <v>-2847.0997115166106</v>
      </c>
      <c r="K81" s="241">
        <f t="shared" si="14"/>
        <v>-2575.947358038838</v>
      </c>
      <c r="L81" s="241">
        <f t="shared" si="14"/>
        <v>-2304.7950045610655</v>
      </c>
      <c r="M81" s="241">
        <f t="shared" si="14"/>
        <v>-2033.642651083293</v>
      </c>
      <c r="N81" s="241">
        <f t="shared" si="14"/>
        <v>-1762.4902976055205</v>
      </c>
      <c r="O81" s="241">
        <f t="shared" si="14"/>
        <v>-1491.337944127748</v>
      </c>
      <c r="P81" s="241">
        <f t="shared" si="14"/>
        <v>-1220.1855906499754</v>
      </c>
      <c r="Q81" s="241">
        <f t="shared" si="14"/>
        <v>-949.03323717220292</v>
      </c>
      <c r="R81" s="241">
        <f t="shared" si="14"/>
        <v>-677.88088369443039</v>
      </c>
      <c r="S81" s="241">
        <f t="shared" si="14"/>
        <v>-406.72853021665787</v>
      </c>
      <c r="T81" s="241">
        <f t="shared" si="14"/>
        <v>-135.57617673888544</v>
      </c>
      <c r="U81" s="241">
        <f t="shared" si="14"/>
        <v>135.57617673888703</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-16561.162129631692</v>
      </c>
      <c r="D82" s="241">
        <f>IF(SUM(B75:D75)+SUM(A82:C82)&gt;0,0,SUM(B75:D75)-SUM(A82:C82))</f>
        <v>-20473.084327260814</v>
      </c>
      <c r="E82" s="241">
        <f>IF(SUM(B75:E75)+SUM(A82:D82)&gt;0,0,SUM(B75:E75)-SUM(A82:D82))</f>
        <v>-22527.919869986108</v>
      </c>
      <c r="F82" s="241">
        <f>IF(SUM(B75:F75)+SUM(A82:E82)&gt;0,0,SUM(B75:F75)-SUM(A82:E82))</f>
        <v>-24193.546390605792</v>
      </c>
      <c r="G82" s="241">
        <f>IF(SUM(B75:G75)+SUM(A82:F82)&gt;0,0,SUM(B75:G75)-SUM(A82:F82))</f>
        <v>-25951.483683114668</v>
      </c>
      <c r="H82" s="241">
        <f>IF(SUM(B75:H75)+SUM(A82:G82)&gt;0,0,SUM(B75:H75)-SUM(A82:G82))</f>
        <v>-27777.354724699704</v>
      </c>
      <c r="I82" s="241">
        <f>IF(SUM(B75:I75)+SUM(A82:H82)&gt;0,0,SUM(B75:I75)-SUM(A82:H82))</f>
        <v>-29674.012732822099</v>
      </c>
      <c r="J82" s="241">
        <f>IF(SUM(B75:J75)+SUM(A82:I82)&gt;0,0,SUM(B75:J75)-SUM(A82:I82))</f>
        <v>-31644.430760076415</v>
      </c>
      <c r="K82" s="241">
        <f>IF(SUM(B75:K75)+SUM(A82:J82)&gt;0,0,SUM(B75:K75)-SUM(A82:J82))</f>
        <v>-33691.706727266224</v>
      </c>
      <c r="L82" s="241">
        <f>IF(SUM(B75:L75)+SUM(A82:K82)&gt;0,0,SUM(B75:L75)-SUM(A82:K82))</f>
        <v>-35819.068667868734</v>
      </c>
      <c r="M82" s="241">
        <f>IF(SUM(B75:M75)+SUM(A82:L82)&gt;0,0,SUM(B75:M75)-SUM(A82:L82))</f>
        <v>-38029.880192767421</v>
      </c>
      <c r="N82" s="241">
        <f>IF(SUM(B75:N75)+SUM(A82:M82)&gt;0,0,SUM(B75:N75)-SUM(A82:M82))</f>
        <v>-40327.646184502577</v>
      </c>
      <c r="O82" s="241">
        <f>IF(SUM(B75:O75)+SUM(A82:N82)&gt;0,0,SUM(B75:O75)-SUM(A82:N82))</f>
        <v>-42716.018730681448</v>
      </c>
      <c r="P82" s="241">
        <f>IF(SUM(B75:P75)+SUM(A82:O82)&gt;0,0,SUM(B75:P75)-SUM(A82:O82))</f>
        <v>-45198.803306590533</v>
      </c>
      <c r="Q82" s="241">
        <f>IF(SUM(B75:Q75)+SUM(A82:P82)&gt;0,0,SUM(B75:Q75)-SUM(A82:P82))</f>
        <v>-47779.965217478632</v>
      </c>
      <c r="R82" s="241">
        <f>IF(SUM(B75:R75)+SUM(A82:Q82)&gt;0,0,SUM(B75:R75)-SUM(A82:Q82))</f>
        <v>-50463.636311414884</v>
      </c>
      <c r="S82" s="241">
        <f>IF(SUM(B75:S75)+SUM(A82:R82)&gt;0,0,SUM(B75:S75)-SUM(A82:R82))</f>
        <v>-53254.121974087204</v>
      </c>
      <c r="T82" s="241">
        <f>IF(SUM(B75:T75)+SUM(A82:S82)&gt;0,0,SUM(B75:T75)-SUM(A82:S82))</f>
        <v>-56155.90841738251</v>
      </c>
      <c r="U82" s="241">
        <f>IF(SUM(B75:U75)+SUM(A82:T82)&gt;0,0,SUM(B75:U75)-SUM(A82:T82))</f>
        <v>-59173.670274086995</v>
      </c>
      <c r="V82" s="241">
        <f>IF(SUM(B75:V75)+SUM(A82:U82)&gt;0,0,SUM(B75:V75)-SUM(A82:U82))</f>
        <v>-62230.932805520599</v>
      </c>
      <c r="W82" s="241">
        <f>IF(SUM(B75:W75)+SUM(A82:V82)&gt;0,0,SUM(B75:W75)-SUM(A82:V82))</f>
        <v>-65441.232501066756</v>
      </c>
      <c r="X82" s="241">
        <f>IF(SUM(B75:X75)+SUM(A82:W82)&gt;0,0,SUM(B75:X75)-SUM(A82:W82))</f>
        <v>-68782.742846385809</v>
      </c>
      <c r="Y82" s="241">
        <f>IF(SUM(B75:Y75)+SUM(A82:X82)&gt;0,0,SUM(B75:Y75)-SUM(A82:X82))</f>
        <v>-72260.97468876827</v>
      </c>
    </row>
    <row r="83" spans="1:25">
      <c r="A83" s="243" t="s">
        <v>314</v>
      </c>
      <c r="B83" s="241">
        <f>IF(((SUM(B62:B62)+SUM(B64:B68))+SUM(B85:B85))&lt;0,((SUM(B62:B62)+SUM(B64:B68))+SUM(B85:B85))*0.18-SUM(A83:A83),IF(SUM(A83:B83)&lt;0,0-SUM(A83:B83),0))</f>
        <v>-246950.28</v>
      </c>
      <c r="C83" s="241">
        <f>IF(((SUM(B62:C62)+SUM(B64:C68))+SUM(B85:C85))&lt;0,((SUM(B62:C62)+SUM(B64:C68))+SUM(B85:C85))*0.18-SUM(A83:B83),IF(SUM(B83:B83)&lt;0,0-SUM(B83:B83),0))</f>
        <v>30635.597466542647</v>
      </c>
      <c r="D83" s="241">
        <f>IF(((SUM(B62:D62)+SUM(B64:D68))+SUM(B85:D85))&lt;0,((SUM(B62:D62)+SUM(B64:D68))+SUM(B85:D85))*0.18-SUM(A83:C83),IF(SUM(B83:C83)&lt;0,0-SUM(B83:C83),0))</f>
        <v>31922.292560137401</v>
      </c>
      <c r="E83" s="241">
        <f>IF(((SUM(B62:E62)+SUM(B64:E68))+SUM(B85:E85))&lt;0,((SUM(B62:E62)+SUM(B64:E68))+SUM(B85:E85))*0.18-SUM(A83:D83),IF(SUM(B83:D83)&lt;0,0-SUM(B83:D83),0))</f>
        <v>33263.028847663198</v>
      </c>
      <c r="F83" s="241">
        <f>IF(((SUM(B62:F62)+SUM(B64:F68))+SUM(B85:F85))&lt;0,((SUM(B62:F62)+SUM(B64:F68))+SUM(B85:F85))*0.18-SUM(A83:E83),IF(SUM(B83:E83)&lt;0,0-SUM(B83:E83),0))</f>
        <v>34660.076059265077</v>
      </c>
      <c r="G83" s="241">
        <f>IF(((SUM(B62:G62)+SUM(B64:G68))+SUM(B85:G85))&lt;0,((SUM(B62:G62)+SUM(B64:G68))+SUM(B85:G85))*0.18-SUM(A83:F83),IF(SUM(B83:F83)&lt;0,0-SUM(B83:F83),0))</f>
        <v>36115.799253754187</v>
      </c>
      <c r="H83" s="241">
        <f>IF(((SUM(B62:H62)+SUM(B64:H68))+SUM(B85:H85))&lt;0,((SUM(B62:H62)+SUM(B64:H68))+SUM(B85:H85))*0.18-SUM(A83:G83),IF(SUM(B83:G83)&lt;0,0-SUM(B83:G83),0))</f>
        <v>37632.662822411832</v>
      </c>
      <c r="I83" s="241">
        <f>IF(((SUM(B62:I62)+SUM(B64:I68))+SUM(B85:I85))&lt;0,((SUM(B62:I62)+SUM(B64:I68))+SUM(B85:I85))*0.18-SUM(A83:H83),IF(SUM(B83:H83)&lt;0,0-SUM(B83:H83),0))</f>
        <v>39213.234660953174</v>
      </c>
      <c r="J83" s="241">
        <f>IF(((SUM(B62:J62)+SUM(B64:J68))+SUM(B85:J85))&lt;0,((SUM(B62:J62)+SUM(B64:J68))+SUM(B85:J85))*0.18-SUM(A83:I83),IF(SUM(B83:I83)&lt;0,0-SUM(B83:I83),0))</f>
        <v>3507.588329272483</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-17698.1034</v>
      </c>
      <c r="D84" s="241">
        <f>-(D62-C62)*B42</f>
        <v>-743.32034280000084</v>
      </c>
      <c r="E84" s="241">
        <f>-(E62-D62)*B42</f>
        <v>-774.53979719759957</v>
      </c>
      <c r="F84" s="241">
        <f>-(F62-E62)*B42</f>
        <v>-807.07046867989993</v>
      </c>
      <c r="G84" s="241">
        <f>-(G62-F62)*B42</f>
        <v>-840.96742836445628</v>
      </c>
      <c r="H84" s="241">
        <f>-(H62-G62)*B42</f>
        <v>-876.28806035576281</v>
      </c>
      <c r="I84" s="241">
        <f>-(I62-H62)*B42</f>
        <v>-913.09215889070481</v>
      </c>
      <c r="J84" s="241">
        <f>-(J62-I62)*B42</f>
        <v>-951.4420295641147</v>
      </c>
      <c r="K84" s="241">
        <f>-(K62-J62)*B42</f>
        <v>-991.40259480580869</v>
      </c>
      <c r="L84" s="241">
        <f>-(L62-K62)*B42</f>
        <v>-1033.0415037876519</v>
      </c>
      <c r="M84" s="241">
        <f>-(M62-L62)*B42</f>
        <v>-1076.4292469467357</v>
      </c>
      <c r="N84" s="241">
        <f>-(N62-M62)*B42</f>
        <v>-1121.6392753184948</v>
      </c>
      <c r="O84" s="241">
        <f>-(O62-N62)*B42</f>
        <v>-1168.7481248818747</v>
      </c>
      <c r="P84" s="241">
        <f>-(P62-O62)*B42</f>
        <v>-1217.8355461269093</v>
      </c>
      <c r="Q84" s="241">
        <f>-(Q62-P62)*B42</f>
        <v>-1268.9846390642401</v>
      </c>
      <c r="R84" s="241">
        <f>-(R62-Q62)*B42</f>
        <v>-1322.2819939049427</v>
      </c>
      <c r="S84" s="241">
        <f>-(S62-R62)*B42</f>
        <v>-1377.8178376489495</v>
      </c>
      <c r="T84" s="241">
        <f>-(T62-S62)*B42</f>
        <v>-1435.6861868302049</v>
      </c>
      <c r="U84" s="241">
        <f>-(U62-T62)*B42</f>
        <v>-1495.9850066770741</v>
      </c>
      <c r="V84" s="241">
        <f>-(V62-U62)*B42</f>
        <v>-1558.8163769575069</v>
      </c>
      <c r="W84" s="241">
        <f>-(W62-V62)*B42</f>
        <v>-1624.2866647897231</v>
      </c>
      <c r="X84" s="241">
        <f>-(X62-W62)*B42</f>
        <v>-1692.5067047108955</v>
      </c>
      <c r="Y84" s="241">
        <f>-(Y62-X62)*B42</f>
        <v>-1763.5919863087533</v>
      </c>
    </row>
    <row r="85" spans="1:25">
      <c r="A85" s="243" t="s">
        <v>312</v>
      </c>
      <c r="B85" s="241">
        <f>-(B28+B29)*B31</f>
        <v>-1371946</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-56817.616682256252</v>
      </c>
      <c r="C86" s="241">
        <f>C57-C58</f>
        <v>-140763.00411180107</v>
      </c>
      <c r="D86" s="241">
        <f t="shared" ref="D86:Y86" si="15">D57-D58</f>
        <v>-38311.356069700676</v>
      </c>
      <c r="E86" s="241">
        <f t="shared" si="15"/>
        <v>0</v>
      </c>
      <c r="F86" s="241">
        <f t="shared" si="15"/>
        <v>-2169.2188278221797</v>
      </c>
      <c r="G86" s="241">
        <f t="shared" si="15"/>
        <v>-2169.2188278221797</v>
      </c>
      <c r="H86" s="241">
        <f t="shared" si="15"/>
        <v>-2169.2188278221797</v>
      </c>
      <c r="I86" s="241">
        <f t="shared" si="15"/>
        <v>-2169.2188278221797</v>
      </c>
      <c r="J86" s="241">
        <f t="shared" si="15"/>
        <v>-2169.2188278221797</v>
      </c>
      <c r="K86" s="241">
        <f t="shared" si="15"/>
        <v>-2169.2188278221797</v>
      </c>
      <c r="L86" s="241">
        <f t="shared" si="15"/>
        <v>-2169.2188278221797</v>
      </c>
      <c r="M86" s="241">
        <f t="shared" si="15"/>
        <v>-2169.2188278221797</v>
      </c>
      <c r="N86" s="241">
        <f t="shared" si="15"/>
        <v>-2169.2188278221797</v>
      </c>
      <c r="O86" s="241">
        <f t="shared" si="15"/>
        <v>-2169.2188278221797</v>
      </c>
      <c r="P86" s="241">
        <f t="shared" si="15"/>
        <v>-2169.2188278221797</v>
      </c>
      <c r="Q86" s="241">
        <f t="shared" si="15"/>
        <v>-2169.2188278221797</v>
      </c>
      <c r="R86" s="241">
        <f t="shared" si="15"/>
        <v>-2169.2188278221797</v>
      </c>
      <c r="S86" s="241">
        <f t="shared" si="15"/>
        <v>-2169.2188278221797</v>
      </c>
      <c r="T86" s="241">
        <f t="shared" si="15"/>
        <v>-2169.2188278221797</v>
      </c>
      <c r="U86" s="241">
        <f t="shared" si="15"/>
        <v>-2169.2188278221797</v>
      </c>
      <c r="V86" s="241">
        <f t="shared" si="15"/>
        <v>0</v>
      </c>
      <c r="W86" s="241">
        <f t="shared" si="15"/>
        <v>0</v>
      </c>
      <c r="X86" s="241">
        <f t="shared" si="15"/>
        <v>0</v>
      </c>
      <c r="Y86" s="241">
        <f t="shared" si="15"/>
        <v>0</v>
      </c>
    </row>
    <row r="87" spans="1:25">
      <c r="A87" s="242" t="s">
        <v>310</v>
      </c>
      <c r="B87" s="245">
        <f t="shared" ref="B87:Y87" si="16">SUM(B79:B86)</f>
        <v>-1706962.2463281313</v>
      </c>
      <c r="C87" s="245">
        <f>SUM(C79:C86)</f>
        <v>-22382.404383874498</v>
      </c>
      <c r="D87" s="245">
        <f t="shared" si="16"/>
        <v>113958.41059953711</v>
      </c>
      <c r="E87" s="245">
        <f t="shared" si="16"/>
        <v>161798.62567326718</v>
      </c>
      <c r="F87" s="245">
        <f t="shared" si="16"/>
        <v>167656.42946804326</v>
      </c>
      <c r="G87" s="245">
        <f t="shared" si="16"/>
        <v>176110.00487288338</v>
      </c>
      <c r="H87" s="245">
        <f t="shared" si="16"/>
        <v>184895.03197588984</v>
      </c>
      <c r="I87" s="245">
        <f t="shared" si="16"/>
        <v>194025.43174838577</v>
      </c>
      <c r="J87" s="245">
        <f t="shared" si="16"/>
        <v>166163.10765504901</v>
      </c>
      <c r="K87" s="245">
        <f t="shared" si="16"/>
        <v>170804.66262929398</v>
      </c>
      <c r="L87" s="245">
        <f t="shared" si="16"/>
        <v>179272.47148272235</v>
      </c>
      <c r="M87" s="245">
        <f t="shared" si="16"/>
        <v>188072.32983915784</v>
      </c>
      <c r="N87" s="245">
        <f t="shared" si="16"/>
        <v>197218.18377772678</v>
      </c>
      <c r="O87" s="245">
        <f t="shared" si="16"/>
        <v>206724.56511287874</v>
      </c>
      <c r="P87" s="245">
        <f t="shared" si="16"/>
        <v>216606.61599527029</v>
      </c>
      <c r="Q87" s="245">
        <f t="shared" si="16"/>
        <v>226880.11454588542</v>
      </c>
      <c r="R87" s="245">
        <f t="shared" si="16"/>
        <v>237561.50156678937</v>
      </c>
      <c r="S87" s="245">
        <f t="shared" si="16"/>
        <v>248667.90837373459</v>
      </c>
      <c r="T87" s="245">
        <f t="shared" si="16"/>
        <v>260217.18579773465</v>
      </c>
      <c r="U87" s="245">
        <f t="shared" si="16"/>
        <v>272227.93440470594</v>
      </c>
      <c r="V87" s="245">
        <f t="shared" si="16"/>
        <v>286563.37198798178</v>
      </c>
      <c r="W87" s="245">
        <f t="shared" si="16"/>
        <v>299339.10048233421</v>
      </c>
      <c r="X87" s="245">
        <f t="shared" si="16"/>
        <v>312636.92182368942</v>
      </c>
      <c r="Y87" s="245">
        <f t="shared" si="16"/>
        <v>326478.76391162159</v>
      </c>
    </row>
    <row r="88" spans="1:25">
      <c r="A88" s="242" t="s">
        <v>570</v>
      </c>
      <c r="B88" s="245">
        <f>SUM(B87:B87)</f>
        <v>-1706962.2463281313</v>
      </c>
      <c r="C88" s="245">
        <f>SUM(B87:C87)</f>
        <v>-1729344.6507120058</v>
      </c>
      <c r="D88" s="245">
        <f>SUM(B87:D87)</f>
        <v>-1615386.2401124686</v>
      </c>
      <c r="E88" s="245">
        <f>SUM(B87:E87)</f>
        <v>-1453587.6144392015</v>
      </c>
      <c r="F88" s="245">
        <f>SUM(B87:F87)</f>
        <v>-1285931.1849711584</v>
      </c>
      <c r="G88" s="245">
        <f>SUM(B87:G87)</f>
        <v>-1109821.180098275</v>
      </c>
      <c r="H88" s="245">
        <f>SUM(B87:H87)</f>
        <v>-924926.14812238514</v>
      </c>
      <c r="I88" s="245">
        <f>SUM(B87:I87)</f>
        <v>-730900.71637399937</v>
      </c>
      <c r="J88" s="245">
        <f>SUM(B87:J87)</f>
        <v>-564737.6087189503</v>
      </c>
      <c r="K88" s="245">
        <f>SUM(B87:K87)</f>
        <v>-393932.94608965633</v>
      </c>
      <c r="L88" s="245">
        <f>SUM(B87:L87)</f>
        <v>-214660.47460693397</v>
      </c>
      <c r="M88" s="245">
        <f>SUM(B87:M87)</f>
        <v>-26588.144767776132</v>
      </c>
      <c r="N88" s="245">
        <f>SUM(B87:N87)</f>
        <v>170630.03900995065</v>
      </c>
      <c r="O88" s="245">
        <f>SUM(B87:O87)</f>
        <v>377354.60412282939</v>
      </c>
      <c r="P88" s="245">
        <f>SUM(B87:P87)</f>
        <v>593961.22011809971</v>
      </c>
      <c r="Q88" s="245">
        <f>SUM(B87:Q87)</f>
        <v>820841.33466398506</v>
      </c>
      <c r="R88" s="245">
        <f>SUM(B87:R87)</f>
        <v>1058402.8362307744</v>
      </c>
      <c r="S88" s="245">
        <f>SUM(B87:S87)</f>
        <v>1307070.7446045091</v>
      </c>
      <c r="T88" s="245">
        <f>SUM(B87:T87)</f>
        <v>1567287.9304022437</v>
      </c>
      <c r="U88" s="245">
        <f>SUM(B87:U87)</f>
        <v>1839515.8648069496</v>
      </c>
      <c r="V88" s="245">
        <f>SUM(B87:V87)</f>
        <v>2126079.2367949313</v>
      </c>
      <c r="W88" s="245">
        <f>SUM(B87:W87)</f>
        <v>2425418.3372772657</v>
      </c>
      <c r="X88" s="245">
        <f>SUM(B87:X87)</f>
        <v>2738055.259100955</v>
      </c>
      <c r="Y88" s="245">
        <f>SUM(B87:Y87)</f>
        <v>3064534.0230125766</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-1706962.2463281313</v>
      </c>
      <c r="C90" s="245">
        <f t="shared" si="17"/>
        <v>-20647.974523869463</v>
      </c>
      <c r="D90" s="245">
        <f t="shared" si="17"/>
        <v>96981.259275759701</v>
      </c>
      <c r="E90" s="245">
        <f t="shared" si="17"/>
        <v>127024.35015083267</v>
      </c>
      <c r="F90" s="245">
        <f t="shared" si="17"/>
        <v>121423.59419991825</v>
      </c>
      <c r="G90" s="245">
        <f t="shared" si="17"/>
        <v>117662.37710345688</v>
      </c>
      <c r="H90" s="245">
        <f t="shared" si="17"/>
        <v>113959.24121008487</v>
      </c>
      <c r="I90" s="245">
        <f t="shared" si="17"/>
        <v>110319.85518864487</v>
      </c>
      <c r="J90" s="245">
        <f t="shared" si="17"/>
        <v>87156.613722296039</v>
      </c>
      <c r="K90" s="245">
        <f t="shared" si="17"/>
        <v>82648.729540751403</v>
      </c>
      <c r="L90" s="245">
        <f t="shared" si="17"/>
        <v>80024.097284055853</v>
      </c>
      <c r="M90" s="245">
        <f t="shared" si="17"/>
        <v>77446.679167868904</v>
      </c>
      <c r="N90" s="245">
        <f t="shared" si="17"/>
        <v>74919.620453119438</v>
      </c>
      <c r="O90" s="245">
        <f t="shared" si="17"/>
        <v>72445.50069866018</v>
      </c>
      <c r="P90" s="245">
        <f t="shared" si="17"/>
        <v>70026.394594747049</v>
      </c>
      <c r="Q90" s="245">
        <f t="shared" si="17"/>
        <v>67663.927073539613</v>
      </c>
      <c r="R90" s="245">
        <f t="shared" si="17"/>
        <v>65359.323206345602</v>
      </c>
      <c r="S90" s="245">
        <f t="shared" si="17"/>
        <v>63113.453353162709</v>
      </c>
      <c r="T90" s="245">
        <f t="shared" si="17"/>
        <v>60926.87398966746</v>
      </c>
      <c r="U90" s="245">
        <f t="shared" si="17"/>
        <v>58799.864599848093</v>
      </c>
      <c r="V90" s="245">
        <f t="shared" si="17"/>
        <v>57099.858869493575</v>
      </c>
      <c r="W90" s="245">
        <f t="shared" si="17"/>
        <v>55023.539398049004</v>
      </c>
      <c r="X90" s="245">
        <f t="shared" si="17"/>
        <v>53014.669414912329</v>
      </c>
      <c r="Y90" s="245">
        <f t="shared" si="17"/>
        <v>51071.833186560827</v>
      </c>
    </row>
    <row r="91" spans="1:25">
      <c r="A91" s="244" t="s">
        <v>572</v>
      </c>
      <c r="B91" s="245">
        <f>SUM(B90:B90)</f>
        <v>-1706962.2463281313</v>
      </c>
      <c r="C91" s="245">
        <f>SUM(B90:C90)</f>
        <v>-1727610.2208520009</v>
      </c>
      <c r="D91" s="245">
        <f>SUM(B90:D90)</f>
        <v>-1630628.9615762411</v>
      </c>
      <c r="E91" s="245">
        <f>SUM(B90:E90)</f>
        <v>-1503604.6114254084</v>
      </c>
      <c r="F91" s="245">
        <f>SUM(B90:F90)</f>
        <v>-1382181.0172254902</v>
      </c>
      <c r="G91" s="245">
        <f>SUM(B90:G90)</f>
        <v>-1264518.6401220332</v>
      </c>
      <c r="H91" s="245">
        <f>SUM(B90:H90)</f>
        <v>-1150559.3989119483</v>
      </c>
      <c r="I91" s="245">
        <f>SUM(B90:I90)</f>
        <v>-1040239.5437233035</v>
      </c>
      <c r="J91" s="245">
        <f>SUM(B90:J90)</f>
        <v>-953082.93000100739</v>
      </c>
      <c r="K91" s="245">
        <f>SUM(B90:K90)</f>
        <v>-870434.20046025596</v>
      </c>
      <c r="L91" s="245">
        <f>SUM(B90:L90)</f>
        <v>-790410.10317620006</v>
      </c>
      <c r="M91" s="245">
        <f>SUM(B90:M90)</f>
        <v>-712963.42400833115</v>
      </c>
      <c r="N91" s="245">
        <f>SUM(B90:N90)</f>
        <v>-638043.80355521175</v>
      </c>
      <c r="O91" s="245">
        <f>SUM(B90:O90)</f>
        <v>-565598.3028565516</v>
      </c>
      <c r="P91" s="245">
        <f>SUM(B90:P90)</f>
        <v>-495571.90826180455</v>
      </c>
      <c r="Q91" s="245">
        <f>SUM(B90:Q90)</f>
        <v>-427907.98118826491</v>
      </c>
      <c r="R91" s="245">
        <f>SUM(B90:R90)</f>
        <v>-362548.6579819193</v>
      </c>
      <c r="S91" s="245">
        <f>SUM(B90:S90)</f>
        <v>-299435.20462875662</v>
      </c>
      <c r="T91" s="245">
        <f>SUM(B90:T90)</f>
        <v>-238508.33063908917</v>
      </c>
      <c r="U91" s="245">
        <f>SUM(B90:U90)</f>
        <v>-179708.46603924106</v>
      </c>
      <c r="V91" s="245">
        <f>SUM(B90:V90)</f>
        <v>-122608.60716974748</v>
      </c>
      <c r="W91" s="245">
        <f>SUM(B90:W90)</f>
        <v>-67585.067771698479</v>
      </c>
      <c r="X91" s="245">
        <f>SUM(B90:X90)</f>
        <v>-14570.398356786151</v>
      </c>
      <c r="Y91" s="245">
        <f>SUM(B90:Y90)</f>
        <v>36501.434829774676</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4.6053038770577093E-2</v>
      </c>
      <c r="R92" s="246">
        <f>IF((ISERR(IRR(B87:R87))),0,IF(IRR(B87:R87)&lt;0,0,IRR(B87:R87)))</f>
        <v>5.3880792993155513E-2</v>
      </c>
      <c r="S92" s="246">
        <f>IF((ISERR(IRR(B87:S87))),0,IF(IRR(B87:S87)&lt;0,0,IRR(B87:S87)))</f>
        <v>6.0599704475909233E-2</v>
      </c>
      <c r="T92" s="246">
        <f>IF((ISERR(IRR(B87:T87))),0,IF(IRR(B87:T87)&lt;0,0,IRR(B87:T87)))</f>
        <v>6.6400668176474165E-2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1.2.1.141</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Реконструкция КТПН-784</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1.2.1.141</v>
      </c>
      <c r="C11" s="6"/>
      <c r="D11" s="6"/>
      <c r="E11" s="6"/>
      <c r="F11" s="6"/>
      <c r="G11" s="6"/>
      <c r="H11" s="207" t="str">
        <f>'1. паспорт местоположение'!C12</f>
        <v>1.2.1.141</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Реконструкция КТПН-784</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1.6463352</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1.6463352</v>
      </c>
      <c r="X27" s="209"/>
      <c r="Y27" s="209">
        <f>VLOOKUP($H$11,'[6]2'!$A$15:$CR$670,79,FALSE)</f>
        <v>0</v>
      </c>
      <c r="Z27" s="209"/>
      <c r="AA27" s="209">
        <f>VLOOKUP($H$11,'[6]2'!$A$15:$CR$670,84,FALSE)</f>
        <v>0</v>
      </c>
      <c r="AB27" s="209"/>
      <c r="AC27" s="208">
        <f t="shared" si="2"/>
        <v>0</v>
      </c>
      <c r="AD27" s="208">
        <f t="shared" si="3"/>
        <v>1.6463352</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1.3719460000000001</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1.3719460000000001</v>
      </c>
      <c r="X30" s="209"/>
      <c r="Y30" s="209">
        <f>Y27/1.2</f>
        <v>0</v>
      </c>
      <c r="Z30" s="209"/>
      <c r="AA30" s="209">
        <f>AA27/1.2</f>
        <v>0</v>
      </c>
      <c r="AB30" s="208"/>
      <c r="AC30" s="208">
        <f t="shared" si="2"/>
        <v>0</v>
      </c>
      <c r="AD30" s="208">
        <f t="shared" si="3"/>
        <v>1.3719460000000001</v>
      </c>
    </row>
    <row r="31" spans="1:33">
      <c r="A31" s="70" t="s">
        <v>176</v>
      </c>
      <c r="B31" s="41" t="s">
        <v>175</v>
      </c>
      <c r="C31" s="208">
        <f t="shared" si="0"/>
        <v>0</v>
      </c>
      <c r="D31" s="208">
        <f t="shared" si="1"/>
        <v>6.8597300000000014E-2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6.8597300000000014E-2</v>
      </c>
      <c r="X31" s="208"/>
      <c r="Y31" s="209">
        <f>Y30*0.05</f>
        <v>0</v>
      </c>
      <c r="Z31" s="208"/>
      <c r="AA31" s="209">
        <f>AA30*0.05</f>
        <v>0</v>
      </c>
      <c r="AB31" s="208"/>
      <c r="AC31" s="208">
        <f t="shared" si="2"/>
        <v>0</v>
      </c>
      <c r="AD31" s="208">
        <f t="shared" si="3"/>
        <v>6.8597300000000014E-2</v>
      </c>
    </row>
    <row r="32" spans="1:33" ht="31.5">
      <c r="A32" s="70" t="s">
        <v>174</v>
      </c>
      <c r="B32" s="41" t="s">
        <v>173</v>
      </c>
      <c r="C32" s="208">
        <f t="shared" si="0"/>
        <v>0</v>
      </c>
      <c r="D32" s="208">
        <f t="shared" si="1"/>
        <v>0.54877840000000011</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0.54877840000000011</v>
      </c>
      <c r="X32" s="208"/>
      <c r="Y32" s="209">
        <f>Y30*0.4</f>
        <v>0</v>
      </c>
      <c r="Z32" s="208"/>
      <c r="AA32" s="209">
        <f>AA30*0.4</f>
        <v>0</v>
      </c>
      <c r="AB32" s="208"/>
      <c r="AC32" s="208">
        <f t="shared" si="2"/>
        <v>0</v>
      </c>
      <c r="AD32" s="208">
        <f t="shared" si="3"/>
        <v>0.54877840000000011</v>
      </c>
    </row>
    <row r="33" spans="1:30">
      <c r="A33" s="70" t="s">
        <v>172</v>
      </c>
      <c r="B33" s="41" t="s">
        <v>171</v>
      </c>
      <c r="C33" s="208">
        <f t="shared" si="0"/>
        <v>0</v>
      </c>
      <c r="D33" s="208">
        <f t="shared" si="1"/>
        <v>0.68597300000000005</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0.68597300000000005</v>
      </c>
      <c r="X33" s="208"/>
      <c r="Y33" s="209">
        <f>Y30*0.5</f>
        <v>0</v>
      </c>
      <c r="Z33" s="208"/>
      <c r="AA33" s="209">
        <f>AA30*0.5</f>
        <v>0</v>
      </c>
      <c r="AB33" s="208"/>
      <c r="AC33" s="208">
        <f t="shared" si="2"/>
        <v>0</v>
      </c>
      <c r="AD33" s="208">
        <f t="shared" si="3"/>
        <v>0.68597300000000005</v>
      </c>
    </row>
    <row r="34" spans="1:30">
      <c r="A34" s="70" t="s">
        <v>170</v>
      </c>
      <c r="B34" s="41" t="s">
        <v>169</v>
      </c>
      <c r="C34" s="208">
        <f t="shared" si="0"/>
        <v>0</v>
      </c>
      <c r="D34" s="208">
        <f t="shared" si="1"/>
        <v>6.8597299999999972E-2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6.8597299999999972E-2</v>
      </c>
      <c r="X34" s="208"/>
      <c r="Y34" s="209">
        <f>Y30-Y31-Y32-Y33</f>
        <v>0</v>
      </c>
      <c r="Z34" s="208"/>
      <c r="AA34" s="209">
        <f>AA30-AA31-AA32-AA33</f>
        <v>0</v>
      </c>
      <c r="AB34" s="208"/>
      <c r="AC34" s="208">
        <f t="shared" si="2"/>
        <v>0</v>
      </c>
      <c r="AD34" s="208">
        <f t="shared" si="3"/>
        <v>6.8597299999999972E-2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0.63</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0.63</v>
      </c>
      <c r="X45" s="209"/>
      <c r="Y45" s="209">
        <f>VLOOKUP($H$11,'[6]1_2018'!$C$16:$BK$785,28,FALSE)</f>
        <v>0</v>
      </c>
      <c r="Z45" s="209"/>
      <c r="AA45" s="209">
        <f>VLOOKUP(H11,'[6]1_2018'!$C$15:$BK$730,29,FALSE)</f>
        <v>0</v>
      </c>
      <c r="AB45" s="209"/>
      <c r="AC45" s="208">
        <f t="shared" si="2"/>
        <v>0</v>
      </c>
      <c r="AD45" s="208">
        <f t="shared" si="3"/>
        <v>0.63</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v>
      </c>
      <c r="X49" s="209"/>
      <c r="Y49" s="209">
        <f>VLOOKUP($H$11,'[6]1_2018'!$C$16:$BK$785,18,FALSE)</f>
        <v>0</v>
      </c>
      <c r="Z49" s="209"/>
      <c r="AA49" s="209">
        <f>VLOOKUP(H11,'[6]1_2018'!$C$15:$BK$730,19,FALSE)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1.3719460000000001</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1.3719460000000001</v>
      </c>
      <c r="X52" s="209"/>
      <c r="Y52" s="209">
        <f>Y30</f>
        <v>0</v>
      </c>
      <c r="Z52" s="209"/>
      <c r="AA52" s="209">
        <f>AA30</f>
        <v>0</v>
      </c>
      <c r="AB52" s="209"/>
      <c r="AC52" s="208">
        <f t="shared" si="2"/>
        <v>0</v>
      </c>
      <c r="AD52" s="208">
        <f t="shared" si="3"/>
        <v>1.3719460000000001</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0.63</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0.63</v>
      </c>
      <c r="X54" s="209"/>
      <c r="Y54" s="209">
        <f t="shared" si="4"/>
        <v>0</v>
      </c>
      <c r="Z54" s="209"/>
      <c r="AA54" s="209">
        <f t="shared" si="4"/>
        <v>0</v>
      </c>
      <c r="AB54" s="209"/>
      <c r="AC54" s="208">
        <f t="shared" si="2"/>
        <v>0</v>
      </c>
      <c r="AD54" s="208">
        <f t="shared" si="3"/>
        <v>0.63</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1.2.1.141</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Реконструкция КТПН-784</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0.63</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1.2.1.141</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Реконструкция КТПН-784</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1.6463352</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2021-04-05T05:37:22Z</dcterms:modified>
</cp:coreProperties>
</file>